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2. Statement of financial position\"/>
    </mc:Choice>
  </mc:AlternateContent>
  <xr:revisionPtr revIDLastSave="0" documentId="8_{DCBC76C7-F848-4E8C-A15F-BF10906326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Z43" i="2" s="1"/>
  <c r="W43" i="2"/>
  <c r="V43" i="2"/>
  <c r="V44" i="2" s="1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V37" i="2"/>
  <c r="U37" i="2"/>
  <c r="U44" i="2" s="1"/>
  <c r="T37" i="2"/>
  <c r="T44" i="2" s="1"/>
  <c r="S37" i="2"/>
  <c r="R37" i="2"/>
  <c r="R44" i="2" s="1"/>
  <c r="Q37" i="2"/>
  <c r="Q44" i="2" s="1"/>
  <c r="P37" i="2"/>
  <c r="O37" i="2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G37" i="2"/>
  <c r="F37" i="2"/>
  <c r="E37" i="2"/>
  <c r="E44" i="2" s="1"/>
  <c r="D37" i="2"/>
  <c r="D44" i="2" s="1"/>
  <c r="C37" i="2"/>
  <c r="S26" i="2"/>
  <c r="C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F44" i="3"/>
  <c r="AA43" i="3"/>
  <c r="Y43" i="3"/>
  <c r="X43" i="3"/>
  <c r="Z43" i="3" s="1"/>
  <c r="W43" i="3"/>
  <c r="W44" i="3" s="1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Y44" i="3" s="1"/>
  <c r="X37" i="3"/>
  <c r="W37" i="3"/>
  <c r="V37" i="3"/>
  <c r="U37" i="3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L37" i="3"/>
  <c r="L44" i="3" s="1"/>
  <c r="K37" i="3"/>
  <c r="K44" i="3" s="1"/>
  <c r="J37" i="3"/>
  <c r="I37" i="3"/>
  <c r="I44" i="3" s="1"/>
  <c r="H37" i="3"/>
  <c r="H44" i="3" s="1"/>
  <c r="G37" i="3"/>
  <c r="F37" i="3"/>
  <c r="E37" i="3"/>
  <c r="D37" i="3"/>
  <c r="D44" i="3" s="1"/>
  <c r="C37" i="3"/>
  <c r="C44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R13" i="3"/>
  <c r="Q13" i="3"/>
  <c r="Q26" i="3" s="1"/>
  <c r="P13" i="3"/>
  <c r="P26" i="3" s="1"/>
  <c r="P45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J13" i="3"/>
  <c r="I13" i="3"/>
  <c r="I26" i="3" s="1"/>
  <c r="I45" i="3" s="1"/>
  <c r="H13" i="3"/>
  <c r="H26" i="3" s="1"/>
  <c r="H45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4" i="4"/>
  <c r="H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Z37" i="4"/>
  <c r="Y37" i="4"/>
  <c r="X37" i="4"/>
  <c r="X44" i="4" s="1"/>
  <c r="Z44" i="4" s="1"/>
  <c r="W37" i="4"/>
  <c r="V37" i="4"/>
  <c r="V44" i="4" s="1"/>
  <c r="U37" i="4"/>
  <c r="U44" i="4" s="1"/>
  <c r="T37" i="4"/>
  <c r="S37" i="4"/>
  <c r="S44" i="4" s="1"/>
  <c r="R37" i="4"/>
  <c r="R44" i="4" s="1"/>
  <c r="Q37" i="4"/>
  <c r="P37" i="4"/>
  <c r="O37" i="4"/>
  <c r="N37" i="4"/>
  <c r="N44" i="4" s="1"/>
  <c r="M37" i="4"/>
  <c r="M44" i="4" s="1"/>
  <c r="L37" i="4"/>
  <c r="K37" i="4"/>
  <c r="K44" i="4" s="1"/>
  <c r="J37" i="4"/>
  <c r="J44" i="4" s="1"/>
  <c r="I37" i="4"/>
  <c r="H37" i="4"/>
  <c r="G37" i="4"/>
  <c r="F37" i="4"/>
  <c r="F44" i="4" s="1"/>
  <c r="E37" i="4"/>
  <c r="E44" i="4" s="1"/>
  <c r="D37" i="4"/>
  <c r="C37" i="4"/>
  <c r="C44" i="4" s="1"/>
  <c r="Q26" i="4"/>
  <c r="I26" i="4"/>
  <c r="AA25" i="4"/>
  <c r="Z25" i="4"/>
  <c r="Y25" i="4"/>
  <c r="X25" i="4"/>
  <c r="W25" i="4"/>
  <c r="V25" i="4"/>
  <c r="U25" i="4"/>
  <c r="T25" i="4"/>
  <c r="S25" i="4"/>
  <c r="R25" i="4"/>
  <c r="R26" i="4" s="1"/>
  <c r="R45" i="4" s="1"/>
  <c r="Q25" i="4"/>
  <c r="P25" i="4"/>
  <c r="O25" i="4"/>
  <c r="N25" i="4"/>
  <c r="M25" i="4"/>
  <c r="L25" i="4"/>
  <c r="K25" i="4"/>
  <c r="J25" i="4"/>
  <c r="J26" i="4" s="1"/>
  <c r="J45" i="4" s="1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W13" i="4"/>
  <c r="V13" i="4"/>
  <c r="V26" i="4" s="1"/>
  <c r="U13" i="4"/>
  <c r="T13" i="4"/>
  <c r="T26" i="4" s="1"/>
  <c r="S13" i="4"/>
  <c r="S26" i="4" s="1"/>
  <c r="S45" i="4" s="1"/>
  <c r="R13" i="4"/>
  <c r="Q13" i="4"/>
  <c r="P13" i="4"/>
  <c r="P26" i="4" s="1"/>
  <c r="P45" i="4" s="1"/>
  <c r="O13" i="4"/>
  <c r="N13" i="4"/>
  <c r="N26" i="4" s="1"/>
  <c r="M13" i="4"/>
  <c r="L13" i="4"/>
  <c r="L26" i="4" s="1"/>
  <c r="K13" i="4"/>
  <c r="K26" i="4" s="1"/>
  <c r="J13" i="4"/>
  <c r="I13" i="4"/>
  <c r="H13" i="4"/>
  <c r="H26" i="4" s="1"/>
  <c r="H45" i="4" s="1"/>
  <c r="G13" i="4"/>
  <c r="F13" i="4"/>
  <c r="F26" i="4" s="1"/>
  <c r="E13" i="4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H44" i="5"/>
  <c r="F44" i="5"/>
  <c r="AA43" i="5"/>
  <c r="Y43" i="5"/>
  <c r="X43" i="5"/>
  <c r="Z43" i="5" s="1"/>
  <c r="W43" i="5"/>
  <c r="W44" i="5" s="1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Z37" i="5"/>
  <c r="Y37" i="5"/>
  <c r="X37" i="5"/>
  <c r="X44" i="5" s="1"/>
  <c r="Z44" i="5" s="1"/>
  <c r="W37" i="5"/>
  <c r="V37" i="5"/>
  <c r="V44" i="5" s="1"/>
  <c r="U37" i="5"/>
  <c r="T37" i="5"/>
  <c r="S37" i="5"/>
  <c r="R37" i="5"/>
  <c r="R44" i="5" s="1"/>
  <c r="Q37" i="5"/>
  <c r="P37" i="5"/>
  <c r="P44" i="5" s="1"/>
  <c r="O37" i="5"/>
  <c r="N37" i="5"/>
  <c r="N44" i="5" s="1"/>
  <c r="M37" i="5"/>
  <c r="M44" i="5" s="1"/>
  <c r="L37" i="5"/>
  <c r="K37" i="5"/>
  <c r="J37" i="5"/>
  <c r="J44" i="5" s="1"/>
  <c r="I37" i="5"/>
  <c r="H37" i="5"/>
  <c r="G37" i="5"/>
  <c r="F37" i="5"/>
  <c r="E37" i="5"/>
  <c r="E44" i="5" s="1"/>
  <c r="D37" i="5"/>
  <c r="C37" i="5"/>
  <c r="AA26" i="5"/>
  <c r="I26" i="5"/>
  <c r="AA25" i="5"/>
  <c r="Z25" i="5"/>
  <c r="Y25" i="5"/>
  <c r="Y26" i="5" s="1"/>
  <c r="X25" i="5"/>
  <c r="W25" i="5"/>
  <c r="V25" i="5"/>
  <c r="V26" i="5" s="1"/>
  <c r="U25" i="5"/>
  <c r="T25" i="5"/>
  <c r="S25" i="5"/>
  <c r="R25" i="5"/>
  <c r="Q25" i="5"/>
  <c r="Q26" i="5" s="1"/>
  <c r="P25" i="5"/>
  <c r="O25" i="5"/>
  <c r="N25" i="5"/>
  <c r="N26" i="5" s="1"/>
  <c r="M25" i="5"/>
  <c r="L25" i="5"/>
  <c r="K25" i="5"/>
  <c r="J25" i="5"/>
  <c r="I25" i="5"/>
  <c r="H25" i="5"/>
  <c r="G25" i="5"/>
  <c r="F25" i="5"/>
  <c r="F26" i="5" s="1"/>
  <c r="F45" i="5" s="1"/>
  <c r="E25" i="5"/>
  <c r="D25" i="5"/>
  <c r="C25" i="5"/>
  <c r="AA13" i="5"/>
  <c r="Z13" i="5"/>
  <c r="Y13" i="5"/>
  <c r="X13" i="5"/>
  <c r="X26" i="5" s="1"/>
  <c r="W13" i="5"/>
  <c r="W26" i="5" s="1"/>
  <c r="W45" i="5" s="1"/>
  <c r="V13" i="5"/>
  <c r="U13" i="5"/>
  <c r="U26" i="5" s="1"/>
  <c r="T13" i="5"/>
  <c r="S13" i="5"/>
  <c r="S26" i="5" s="1"/>
  <c r="R13" i="5"/>
  <c r="Q13" i="5"/>
  <c r="P13" i="5"/>
  <c r="P26" i="5" s="1"/>
  <c r="O13" i="5"/>
  <c r="O26" i="5" s="1"/>
  <c r="O45" i="5" s="1"/>
  <c r="N13" i="5"/>
  <c r="M13" i="5"/>
  <c r="M26" i="5" s="1"/>
  <c r="L13" i="5"/>
  <c r="K13" i="5"/>
  <c r="K26" i="5" s="1"/>
  <c r="J13" i="5"/>
  <c r="I13" i="5"/>
  <c r="H13" i="5"/>
  <c r="H26" i="5" s="1"/>
  <c r="H45" i="5" s="1"/>
  <c r="G13" i="5"/>
  <c r="G26" i="5" s="1"/>
  <c r="G45" i="5" s="1"/>
  <c r="F13" i="5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E44" i="6"/>
  <c r="AA43" i="6"/>
  <c r="Y43" i="6"/>
  <c r="X43" i="6"/>
  <c r="Z43" i="6" s="1"/>
  <c r="W43" i="6"/>
  <c r="V43" i="6"/>
  <c r="U43" i="6"/>
  <c r="T43" i="6"/>
  <c r="S43" i="6"/>
  <c r="S44" i="6" s="1"/>
  <c r="R43" i="6"/>
  <c r="Q43" i="6"/>
  <c r="P43" i="6"/>
  <c r="P44" i="6" s="1"/>
  <c r="O43" i="6"/>
  <c r="N43" i="6"/>
  <c r="M43" i="6"/>
  <c r="L43" i="6"/>
  <c r="K43" i="6"/>
  <c r="K44" i="6" s="1"/>
  <c r="J43" i="6"/>
  <c r="I43" i="6"/>
  <c r="H43" i="6"/>
  <c r="G43" i="6"/>
  <c r="F43" i="6"/>
  <c r="E43" i="6"/>
  <c r="D43" i="6"/>
  <c r="C43" i="6"/>
  <c r="C44" i="6" s="1"/>
  <c r="AA37" i="6"/>
  <c r="Y37" i="6"/>
  <c r="Y44" i="6" s="1"/>
  <c r="X37" i="6"/>
  <c r="W37" i="6"/>
  <c r="V37" i="6"/>
  <c r="V44" i="6" s="1"/>
  <c r="U37" i="6"/>
  <c r="U44" i="6" s="1"/>
  <c r="T37" i="6"/>
  <c r="T44" i="6" s="1"/>
  <c r="S37" i="6"/>
  <c r="R37" i="6"/>
  <c r="R44" i="6" s="1"/>
  <c r="Q37" i="6"/>
  <c r="Q44" i="6" s="1"/>
  <c r="P37" i="6"/>
  <c r="O37" i="6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F37" i="6"/>
  <c r="E37" i="6"/>
  <c r="D37" i="6"/>
  <c r="D44" i="6" s="1"/>
  <c r="C37" i="6"/>
  <c r="X26" i="6"/>
  <c r="H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I26" i="6" s="1"/>
  <c r="H25" i="6"/>
  <c r="G25" i="6"/>
  <c r="F25" i="6"/>
  <c r="E25" i="6"/>
  <c r="D25" i="6"/>
  <c r="C25" i="6"/>
  <c r="AA13" i="6"/>
  <c r="AA26" i="6" s="1"/>
  <c r="Z13" i="6"/>
  <c r="Y13" i="6"/>
  <c r="X13" i="6"/>
  <c r="W13" i="6"/>
  <c r="W26" i="6" s="1"/>
  <c r="V13" i="6"/>
  <c r="U13" i="6"/>
  <c r="U26" i="6" s="1"/>
  <c r="T13" i="6"/>
  <c r="S13" i="6"/>
  <c r="S26" i="6" s="1"/>
  <c r="R13" i="6"/>
  <c r="Q13" i="6"/>
  <c r="P13" i="6"/>
  <c r="P26" i="6" s="1"/>
  <c r="O13" i="6"/>
  <c r="O26" i="6" s="1"/>
  <c r="N13" i="6"/>
  <c r="M13" i="6"/>
  <c r="M26" i="6" s="1"/>
  <c r="L13" i="6"/>
  <c r="K13" i="6"/>
  <c r="K26" i="6" s="1"/>
  <c r="J13" i="6"/>
  <c r="I13" i="6"/>
  <c r="H13" i="6"/>
  <c r="G13" i="6"/>
  <c r="G26" i="6" s="1"/>
  <c r="F13" i="6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E45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Z37" i="7" s="1"/>
  <c r="W37" i="7"/>
  <c r="V37" i="7"/>
  <c r="V44" i="7" s="1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F37" i="7"/>
  <c r="E37" i="7"/>
  <c r="E44" i="7" s="1"/>
  <c r="D37" i="7"/>
  <c r="D44" i="7" s="1"/>
  <c r="C37" i="7"/>
  <c r="Y26" i="7"/>
  <c r="H26" i="7"/>
  <c r="AA25" i="7"/>
  <c r="Y25" i="7"/>
  <c r="X25" i="7"/>
  <c r="Z25" i="7" s="1"/>
  <c r="W25" i="7"/>
  <c r="V25" i="7"/>
  <c r="U25" i="7"/>
  <c r="T25" i="7"/>
  <c r="S25" i="7"/>
  <c r="R25" i="7"/>
  <c r="Q25" i="7"/>
  <c r="Q26" i="7" s="1"/>
  <c r="P25" i="7"/>
  <c r="O25" i="7"/>
  <c r="N25" i="7"/>
  <c r="M25" i="7"/>
  <c r="L25" i="7"/>
  <c r="K25" i="7"/>
  <c r="J25" i="7"/>
  <c r="I25" i="7"/>
  <c r="I26" i="7" s="1"/>
  <c r="H25" i="7"/>
  <c r="G25" i="7"/>
  <c r="F25" i="7"/>
  <c r="E25" i="7"/>
  <c r="D25" i="7"/>
  <c r="C25" i="7"/>
  <c r="AA13" i="7"/>
  <c r="AA26" i="7" s="1"/>
  <c r="Z13" i="7"/>
  <c r="Y13" i="7"/>
  <c r="X13" i="7"/>
  <c r="X26" i="7" s="1"/>
  <c r="Z26" i="7" s="1"/>
  <c r="W13" i="7"/>
  <c r="W26" i="7" s="1"/>
  <c r="V13" i="7"/>
  <c r="U13" i="7"/>
  <c r="U26" i="7" s="1"/>
  <c r="T13" i="7"/>
  <c r="S13" i="7"/>
  <c r="R13" i="7"/>
  <c r="R26" i="7" s="1"/>
  <c r="R45" i="7" s="1"/>
  <c r="Q13" i="7"/>
  <c r="P13" i="7"/>
  <c r="P26" i="7" s="1"/>
  <c r="O13" i="7"/>
  <c r="O26" i="7" s="1"/>
  <c r="O45" i="7" s="1"/>
  <c r="N13" i="7"/>
  <c r="M13" i="7"/>
  <c r="M26" i="7" s="1"/>
  <c r="L13" i="7"/>
  <c r="K13" i="7"/>
  <c r="K26" i="7" s="1"/>
  <c r="J13" i="7"/>
  <c r="J26" i="7" s="1"/>
  <c r="J45" i="7" s="1"/>
  <c r="I13" i="7"/>
  <c r="H13" i="7"/>
  <c r="G13" i="7"/>
  <c r="G26" i="7" s="1"/>
  <c r="F13" i="7"/>
  <c r="E13" i="7"/>
  <c r="E26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AA43" i="8"/>
  <c r="Y43" i="8"/>
  <c r="X43" i="8"/>
  <c r="Z43" i="8" s="1"/>
  <c r="W43" i="8"/>
  <c r="V43" i="8"/>
  <c r="V44" i="8" s="1"/>
  <c r="U43" i="8"/>
  <c r="T43" i="8"/>
  <c r="S43" i="8"/>
  <c r="S44" i="8" s="1"/>
  <c r="R43" i="8"/>
  <c r="Q43" i="8"/>
  <c r="P43" i="8"/>
  <c r="O43" i="8"/>
  <c r="N43" i="8"/>
  <c r="N44" i="8" s="1"/>
  <c r="M43" i="8"/>
  <c r="L43" i="8"/>
  <c r="K43" i="8"/>
  <c r="K44" i="8" s="1"/>
  <c r="J43" i="8"/>
  <c r="I43" i="8"/>
  <c r="H43" i="8"/>
  <c r="G43" i="8"/>
  <c r="F43" i="8"/>
  <c r="F44" i="8" s="1"/>
  <c r="E43" i="8"/>
  <c r="D43" i="8"/>
  <c r="C43" i="8"/>
  <c r="C44" i="8" s="1"/>
  <c r="AA37" i="8"/>
  <c r="Y37" i="8"/>
  <c r="X37" i="8"/>
  <c r="X44" i="8" s="1"/>
  <c r="W37" i="8"/>
  <c r="W44" i="8" s="1"/>
  <c r="V37" i="8"/>
  <c r="U37" i="8"/>
  <c r="T37" i="8"/>
  <c r="T44" i="8" s="1"/>
  <c r="S37" i="8"/>
  <c r="R37" i="8"/>
  <c r="R44" i="8" s="1"/>
  <c r="Q37" i="8"/>
  <c r="P37" i="8"/>
  <c r="P44" i="8" s="1"/>
  <c r="O37" i="8"/>
  <c r="O44" i="8" s="1"/>
  <c r="N37" i="8"/>
  <c r="M37" i="8"/>
  <c r="M44" i="8" s="1"/>
  <c r="L37" i="8"/>
  <c r="L44" i="8" s="1"/>
  <c r="K37" i="8"/>
  <c r="J37" i="8"/>
  <c r="J44" i="8" s="1"/>
  <c r="I37" i="8"/>
  <c r="H37" i="8"/>
  <c r="H44" i="8" s="1"/>
  <c r="G37" i="8"/>
  <c r="G44" i="8" s="1"/>
  <c r="G45" i="8" s="1"/>
  <c r="F37" i="8"/>
  <c r="E37" i="8"/>
  <c r="E44" i="8" s="1"/>
  <c r="D37" i="8"/>
  <c r="D44" i="8" s="1"/>
  <c r="C37" i="8"/>
  <c r="AA25" i="8"/>
  <c r="AA26" i="8" s="1"/>
  <c r="Y25" i="8"/>
  <c r="X25" i="8"/>
  <c r="Z25" i="8" s="1"/>
  <c r="W25" i="8"/>
  <c r="V25" i="8"/>
  <c r="U25" i="8"/>
  <c r="T25" i="8"/>
  <c r="S25" i="8"/>
  <c r="S26" i="8" s="1"/>
  <c r="S45" i="8" s="1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C26" i="8" s="1"/>
  <c r="C45" i="8" s="1"/>
  <c r="AA13" i="8"/>
  <c r="Y13" i="8"/>
  <c r="Z13" i="8" s="1"/>
  <c r="X13" i="8"/>
  <c r="X26" i="8" s="1"/>
  <c r="W13" i="8"/>
  <c r="W26" i="8" s="1"/>
  <c r="V13" i="8"/>
  <c r="U13" i="8"/>
  <c r="U26" i="8" s="1"/>
  <c r="T13" i="8"/>
  <c r="T26" i="8" s="1"/>
  <c r="T45" i="8" s="1"/>
  <c r="S13" i="8"/>
  <c r="R13" i="8"/>
  <c r="R26" i="8" s="1"/>
  <c r="R45" i="8" s="1"/>
  <c r="Q13" i="8"/>
  <c r="P13" i="8"/>
  <c r="O13" i="8"/>
  <c r="O26" i="8" s="1"/>
  <c r="N13" i="8"/>
  <c r="M13" i="8"/>
  <c r="M26" i="8" s="1"/>
  <c r="M45" i="8" s="1"/>
  <c r="L13" i="8"/>
  <c r="L26" i="8" s="1"/>
  <c r="L45" i="8" s="1"/>
  <c r="K13" i="8"/>
  <c r="J13" i="8"/>
  <c r="J26" i="8" s="1"/>
  <c r="J45" i="8" s="1"/>
  <c r="I13" i="8"/>
  <c r="I26" i="8" s="1"/>
  <c r="H13" i="8"/>
  <c r="G13" i="8"/>
  <c r="G26" i="8" s="1"/>
  <c r="F13" i="8"/>
  <c r="E13" i="8"/>
  <c r="E26" i="8" s="1"/>
  <c r="D13" i="8"/>
  <c r="D26" i="8" s="1"/>
  <c r="D45" i="8" s="1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K44" i="9" s="1"/>
  <c r="J43" i="9"/>
  <c r="I43" i="9"/>
  <c r="H43" i="9"/>
  <c r="G43" i="9"/>
  <c r="F43" i="9"/>
  <c r="E43" i="9"/>
  <c r="D43" i="9"/>
  <c r="C43" i="9"/>
  <c r="AA37" i="9"/>
  <c r="AA44" i="9" s="1"/>
  <c r="Y37" i="9"/>
  <c r="X37" i="9"/>
  <c r="X44" i="9" s="1"/>
  <c r="Z44" i="9" s="1"/>
  <c r="W37" i="9"/>
  <c r="W44" i="9" s="1"/>
  <c r="V37" i="9"/>
  <c r="V44" i="9" s="1"/>
  <c r="U37" i="9"/>
  <c r="U44" i="9" s="1"/>
  <c r="T37" i="9"/>
  <c r="S37" i="9"/>
  <c r="R37" i="9"/>
  <c r="R44" i="9" s="1"/>
  <c r="Q37" i="9"/>
  <c r="P37" i="9"/>
  <c r="P44" i="9" s="1"/>
  <c r="O37" i="9"/>
  <c r="O44" i="9" s="1"/>
  <c r="N37" i="9"/>
  <c r="M37" i="9"/>
  <c r="M44" i="9" s="1"/>
  <c r="L37" i="9"/>
  <c r="K37" i="9"/>
  <c r="J37" i="9"/>
  <c r="J44" i="9" s="1"/>
  <c r="I37" i="9"/>
  <c r="H37" i="9"/>
  <c r="H44" i="9" s="1"/>
  <c r="G37" i="9"/>
  <c r="G44" i="9" s="1"/>
  <c r="F37" i="9"/>
  <c r="E37" i="9"/>
  <c r="E44" i="9" s="1"/>
  <c r="D37" i="9"/>
  <c r="C37" i="9"/>
  <c r="S26" i="9"/>
  <c r="P26" i="9"/>
  <c r="C26" i="9"/>
  <c r="AA25" i="9"/>
  <c r="Y25" i="9"/>
  <c r="X25" i="9"/>
  <c r="Z25" i="9" s="1"/>
  <c r="W25" i="9"/>
  <c r="W26" i="9" s="1"/>
  <c r="V25" i="9"/>
  <c r="U25" i="9"/>
  <c r="T25" i="9"/>
  <c r="T26" i="9" s="1"/>
  <c r="S25" i="9"/>
  <c r="R25" i="9"/>
  <c r="Q25" i="9"/>
  <c r="P25" i="9"/>
  <c r="O25" i="9"/>
  <c r="O26" i="9" s="1"/>
  <c r="N25" i="9"/>
  <c r="M25" i="9"/>
  <c r="L25" i="9"/>
  <c r="L26" i="9" s="1"/>
  <c r="K25" i="9"/>
  <c r="J25" i="9"/>
  <c r="I25" i="9"/>
  <c r="H25" i="9"/>
  <c r="G25" i="9"/>
  <c r="G26" i="9" s="1"/>
  <c r="F25" i="9"/>
  <c r="E25" i="9"/>
  <c r="D25" i="9"/>
  <c r="D26" i="9" s="1"/>
  <c r="C25" i="9"/>
  <c r="AA13" i="9"/>
  <c r="AA26" i="9" s="1"/>
  <c r="Y13" i="9"/>
  <c r="X13" i="9"/>
  <c r="W13" i="9"/>
  <c r="V13" i="9"/>
  <c r="V26" i="9" s="1"/>
  <c r="U13" i="9"/>
  <c r="U26" i="9" s="1"/>
  <c r="T13" i="9"/>
  <c r="S13" i="9"/>
  <c r="R13" i="9"/>
  <c r="R26" i="9" s="1"/>
  <c r="R45" i="9" s="1"/>
  <c r="Q13" i="9"/>
  <c r="P13" i="9"/>
  <c r="O13" i="9"/>
  <c r="N13" i="9"/>
  <c r="N26" i="9" s="1"/>
  <c r="M13" i="9"/>
  <c r="M26" i="9" s="1"/>
  <c r="L13" i="9"/>
  <c r="K13" i="9"/>
  <c r="K26" i="9" s="1"/>
  <c r="J13" i="9"/>
  <c r="J26" i="9" s="1"/>
  <c r="J45" i="9" s="1"/>
  <c r="I13" i="9"/>
  <c r="H13" i="9"/>
  <c r="H26" i="9" s="1"/>
  <c r="G13" i="9"/>
  <c r="F13" i="9"/>
  <c r="F26" i="9" s="1"/>
  <c r="E13" i="9"/>
  <c r="E26" i="9" s="1"/>
  <c r="D13" i="9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AA44" i="10" s="1"/>
  <c r="Z37" i="10"/>
  <c r="Y37" i="10"/>
  <c r="X37" i="10"/>
  <c r="W37" i="10"/>
  <c r="W44" i="10" s="1"/>
  <c r="V37" i="10"/>
  <c r="U37" i="10"/>
  <c r="T37" i="10"/>
  <c r="S37" i="10"/>
  <c r="S44" i="10" s="1"/>
  <c r="R37" i="10"/>
  <c r="R44" i="10" s="1"/>
  <c r="Q37" i="10"/>
  <c r="P37" i="10"/>
  <c r="P44" i="10" s="1"/>
  <c r="O37" i="10"/>
  <c r="O44" i="10" s="1"/>
  <c r="N37" i="10"/>
  <c r="M37" i="10"/>
  <c r="M44" i="10" s="1"/>
  <c r="L37" i="10"/>
  <c r="K37" i="10"/>
  <c r="K44" i="10" s="1"/>
  <c r="J37" i="10"/>
  <c r="J44" i="10" s="1"/>
  <c r="I37" i="10"/>
  <c r="H37" i="10"/>
  <c r="G37" i="10"/>
  <c r="G44" i="10" s="1"/>
  <c r="F37" i="10"/>
  <c r="E37" i="10"/>
  <c r="E44" i="10" s="1"/>
  <c r="D37" i="10"/>
  <c r="C37" i="10"/>
  <c r="C44" i="10" s="1"/>
  <c r="X26" i="10"/>
  <c r="K26" i="10"/>
  <c r="AA25" i="10"/>
  <c r="Z25" i="10"/>
  <c r="Y25" i="10"/>
  <c r="Y26" i="10" s="1"/>
  <c r="X25" i="10"/>
  <c r="W25" i="10"/>
  <c r="V25" i="10"/>
  <c r="U25" i="10"/>
  <c r="T25" i="10"/>
  <c r="S25" i="10"/>
  <c r="R25" i="10"/>
  <c r="Q25" i="10"/>
  <c r="Q26" i="10" s="1"/>
  <c r="P25" i="10"/>
  <c r="O25" i="10"/>
  <c r="N25" i="10"/>
  <c r="M25" i="10"/>
  <c r="L25" i="10"/>
  <c r="K25" i="10"/>
  <c r="J25" i="10"/>
  <c r="I25" i="10"/>
  <c r="I26" i="10" s="1"/>
  <c r="H25" i="10"/>
  <c r="G25" i="10"/>
  <c r="F25" i="10"/>
  <c r="E25" i="10"/>
  <c r="D25" i="10"/>
  <c r="C25" i="10"/>
  <c r="AA13" i="10"/>
  <c r="AA26" i="10" s="1"/>
  <c r="Z13" i="10"/>
  <c r="Y13" i="10"/>
  <c r="X13" i="10"/>
  <c r="W13" i="10"/>
  <c r="V13" i="10"/>
  <c r="U13" i="10"/>
  <c r="U26" i="10" s="1"/>
  <c r="T13" i="10"/>
  <c r="S13" i="10"/>
  <c r="S26" i="10" s="1"/>
  <c r="R13" i="10"/>
  <c r="R26" i="10" s="1"/>
  <c r="R45" i="10" s="1"/>
  <c r="Q13" i="10"/>
  <c r="P13" i="10"/>
  <c r="P26" i="10" s="1"/>
  <c r="O13" i="10"/>
  <c r="N13" i="10"/>
  <c r="M13" i="10"/>
  <c r="M26" i="10" s="1"/>
  <c r="L13" i="10"/>
  <c r="K13" i="10"/>
  <c r="J13" i="10"/>
  <c r="J26" i="10" s="1"/>
  <c r="J45" i="10" s="1"/>
  <c r="I13" i="10"/>
  <c r="H13" i="10"/>
  <c r="H26" i="10" s="1"/>
  <c r="G13" i="10"/>
  <c r="F13" i="10"/>
  <c r="E13" i="10"/>
  <c r="E26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V37" i="11"/>
  <c r="U37" i="11"/>
  <c r="U44" i="11" s="1"/>
  <c r="T37" i="11"/>
  <c r="S37" i="11"/>
  <c r="S44" i="11" s="1"/>
  <c r="R37" i="11"/>
  <c r="Q37" i="11"/>
  <c r="P37" i="11"/>
  <c r="P44" i="11" s="1"/>
  <c r="O37" i="11"/>
  <c r="N37" i="11"/>
  <c r="M37" i="11"/>
  <c r="M44" i="11" s="1"/>
  <c r="L37" i="11"/>
  <c r="K37" i="11"/>
  <c r="K44" i="11" s="1"/>
  <c r="J37" i="11"/>
  <c r="I37" i="11"/>
  <c r="H37" i="11"/>
  <c r="H44" i="11" s="1"/>
  <c r="G37" i="11"/>
  <c r="F37" i="11"/>
  <c r="E37" i="11"/>
  <c r="E44" i="11" s="1"/>
  <c r="D37" i="11"/>
  <c r="C37" i="11"/>
  <c r="C44" i="11" s="1"/>
  <c r="AA25" i="11"/>
  <c r="Y25" i="11"/>
  <c r="X25" i="11"/>
  <c r="W25" i="11"/>
  <c r="W26" i="11" s="1"/>
  <c r="V25" i="11"/>
  <c r="U25" i="11"/>
  <c r="T25" i="11"/>
  <c r="S25" i="11"/>
  <c r="R25" i="11"/>
  <c r="Q25" i="11"/>
  <c r="P25" i="11"/>
  <c r="O25" i="11"/>
  <c r="O26" i="11" s="1"/>
  <c r="N25" i="11"/>
  <c r="M25" i="11"/>
  <c r="L25" i="11"/>
  <c r="K25" i="11"/>
  <c r="J25" i="11"/>
  <c r="I25" i="11"/>
  <c r="H25" i="11"/>
  <c r="G25" i="11"/>
  <c r="G26" i="11" s="1"/>
  <c r="F25" i="11"/>
  <c r="E25" i="11"/>
  <c r="D25" i="11"/>
  <c r="C25" i="11"/>
  <c r="AA13" i="11"/>
  <c r="AA26" i="11" s="1"/>
  <c r="Y13" i="11"/>
  <c r="X13" i="11"/>
  <c r="W13" i="11"/>
  <c r="V13" i="11"/>
  <c r="V26" i="11" s="1"/>
  <c r="U13" i="11"/>
  <c r="U26" i="11" s="1"/>
  <c r="T13" i="11"/>
  <c r="S13" i="11"/>
  <c r="S26" i="11" s="1"/>
  <c r="R13" i="11"/>
  <c r="Q13" i="11"/>
  <c r="P13" i="11"/>
  <c r="P26" i="11" s="1"/>
  <c r="O13" i="11"/>
  <c r="N13" i="11"/>
  <c r="N26" i="11" s="1"/>
  <c r="M13" i="11"/>
  <c r="M26" i="11" s="1"/>
  <c r="L13" i="11"/>
  <c r="K13" i="11"/>
  <c r="K26" i="11" s="1"/>
  <c r="J13" i="11"/>
  <c r="I13" i="11"/>
  <c r="H13" i="11"/>
  <c r="H26" i="11" s="1"/>
  <c r="G13" i="11"/>
  <c r="F13" i="11"/>
  <c r="F26" i="11" s="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X44" i="12" s="1"/>
  <c r="Z44" i="12" s="1"/>
  <c r="W37" i="12"/>
  <c r="W44" i="12" s="1"/>
  <c r="V37" i="12"/>
  <c r="U37" i="12"/>
  <c r="T37" i="12"/>
  <c r="S37" i="12"/>
  <c r="R37" i="12"/>
  <c r="R44" i="12" s="1"/>
  <c r="Q37" i="12"/>
  <c r="P37" i="12"/>
  <c r="P44" i="12" s="1"/>
  <c r="O37" i="12"/>
  <c r="O44" i="12" s="1"/>
  <c r="N37" i="12"/>
  <c r="M37" i="12"/>
  <c r="M44" i="12" s="1"/>
  <c r="L37" i="12"/>
  <c r="K37" i="12"/>
  <c r="J37" i="12"/>
  <c r="J44" i="12" s="1"/>
  <c r="I37" i="12"/>
  <c r="H37" i="12"/>
  <c r="H44" i="12" s="1"/>
  <c r="G37" i="12"/>
  <c r="G44" i="12" s="1"/>
  <c r="F37" i="12"/>
  <c r="E37" i="12"/>
  <c r="E44" i="12" s="1"/>
  <c r="D37" i="12"/>
  <c r="C37" i="12"/>
  <c r="X26" i="12"/>
  <c r="X45" i="12" s="1"/>
  <c r="Z45" i="12" s="1"/>
  <c r="H26" i="12"/>
  <c r="C26" i="12"/>
  <c r="AA25" i="12"/>
  <c r="Y25" i="12"/>
  <c r="Y26" i="12" s="1"/>
  <c r="X25" i="12"/>
  <c r="Z25" i="12" s="1"/>
  <c r="W25" i="12"/>
  <c r="V25" i="12"/>
  <c r="U25" i="12"/>
  <c r="T25" i="12"/>
  <c r="T26" i="12" s="1"/>
  <c r="S25" i="12"/>
  <c r="R25" i="12"/>
  <c r="Q25" i="12"/>
  <c r="Q26" i="12" s="1"/>
  <c r="P25" i="12"/>
  <c r="O25" i="12"/>
  <c r="N25" i="12"/>
  <c r="M25" i="12"/>
  <c r="L25" i="12"/>
  <c r="L26" i="12" s="1"/>
  <c r="K25" i="12"/>
  <c r="J25" i="12"/>
  <c r="I25" i="12"/>
  <c r="I26" i="12" s="1"/>
  <c r="H25" i="12"/>
  <c r="G25" i="12"/>
  <c r="F25" i="12"/>
  <c r="E25" i="12"/>
  <c r="D25" i="12"/>
  <c r="D26" i="12" s="1"/>
  <c r="C25" i="12"/>
  <c r="AA13" i="12"/>
  <c r="AA26" i="12" s="1"/>
  <c r="Z13" i="12"/>
  <c r="Y13" i="12"/>
  <c r="X13" i="12"/>
  <c r="W13" i="12"/>
  <c r="W26" i="12" s="1"/>
  <c r="W45" i="12" s="1"/>
  <c r="V13" i="12"/>
  <c r="V26" i="12" s="1"/>
  <c r="U13" i="12"/>
  <c r="U26" i="12" s="1"/>
  <c r="U45" i="12" s="1"/>
  <c r="T13" i="12"/>
  <c r="S13" i="12"/>
  <c r="S26" i="12" s="1"/>
  <c r="R13" i="12"/>
  <c r="R26" i="12" s="1"/>
  <c r="R45" i="12" s="1"/>
  <c r="Q13" i="12"/>
  <c r="P13" i="12"/>
  <c r="P26" i="12" s="1"/>
  <c r="O13" i="12"/>
  <c r="O26" i="12" s="1"/>
  <c r="O45" i="12" s="1"/>
  <c r="N13" i="12"/>
  <c r="N26" i="12" s="1"/>
  <c r="M13" i="12"/>
  <c r="M26" i="12" s="1"/>
  <c r="L13" i="12"/>
  <c r="K13" i="12"/>
  <c r="K26" i="12" s="1"/>
  <c r="J13" i="12"/>
  <c r="J26" i="12" s="1"/>
  <c r="J45" i="12" s="1"/>
  <c r="I13" i="12"/>
  <c r="H13" i="12"/>
  <c r="G13" i="12"/>
  <c r="G26" i="12" s="1"/>
  <c r="G45" i="12" s="1"/>
  <c r="F13" i="12"/>
  <c r="F26" i="12" s="1"/>
  <c r="E13" i="12"/>
  <c r="E26" i="12" s="1"/>
  <c r="D13" i="12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5" i="13"/>
  <c r="H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M44" i="13" s="1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X44" i="13" s="1"/>
  <c r="W37" i="13"/>
  <c r="W44" i="13" s="1"/>
  <c r="V37" i="13"/>
  <c r="U37" i="13"/>
  <c r="U44" i="13" s="1"/>
  <c r="T37" i="13"/>
  <c r="T44" i="13" s="1"/>
  <c r="S37" i="13"/>
  <c r="S44" i="13" s="1"/>
  <c r="R37" i="13"/>
  <c r="Q37" i="13"/>
  <c r="P37" i="13"/>
  <c r="P44" i="13" s="1"/>
  <c r="O37" i="13"/>
  <c r="O44" i="13" s="1"/>
  <c r="N37" i="13"/>
  <c r="M37" i="13"/>
  <c r="L37" i="13"/>
  <c r="L44" i="13" s="1"/>
  <c r="K37" i="13"/>
  <c r="K44" i="13" s="1"/>
  <c r="J37" i="13"/>
  <c r="I37" i="13"/>
  <c r="H37" i="13"/>
  <c r="G37" i="13"/>
  <c r="G44" i="13" s="1"/>
  <c r="F37" i="13"/>
  <c r="E37" i="13"/>
  <c r="E44" i="13" s="1"/>
  <c r="D37" i="13"/>
  <c r="D44" i="13" s="1"/>
  <c r="C37" i="13"/>
  <c r="C44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K26" i="13" s="1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X13" i="13"/>
  <c r="X26" i="13" s="1"/>
  <c r="W13" i="13"/>
  <c r="W26" i="13" s="1"/>
  <c r="V13" i="13"/>
  <c r="U13" i="13"/>
  <c r="U26" i="13" s="1"/>
  <c r="T13" i="13"/>
  <c r="S13" i="13"/>
  <c r="S26" i="13" s="1"/>
  <c r="R13" i="13"/>
  <c r="R26" i="13" s="1"/>
  <c r="Q13" i="13"/>
  <c r="P13" i="13"/>
  <c r="P26" i="13" s="1"/>
  <c r="O13" i="13"/>
  <c r="O26" i="13" s="1"/>
  <c r="O45" i="13" s="1"/>
  <c r="N13" i="13"/>
  <c r="M13" i="13"/>
  <c r="M26" i="13" s="1"/>
  <c r="L13" i="13"/>
  <c r="K13" i="13"/>
  <c r="J13" i="13"/>
  <c r="J26" i="13" s="1"/>
  <c r="I13" i="13"/>
  <c r="H13" i="13"/>
  <c r="H26" i="13" s="1"/>
  <c r="H45" i="13" s="1"/>
  <c r="G13" i="13"/>
  <c r="G26" i="13" s="1"/>
  <c r="G45" i="13" s="1"/>
  <c r="F13" i="13"/>
  <c r="E13" i="13"/>
  <c r="E26" i="13" s="1"/>
  <c r="D13" i="13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M44" i="14"/>
  <c r="AA43" i="14"/>
  <c r="Y43" i="14"/>
  <c r="X43" i="14"/>
  <c r="Z43" i="14" s="1"/>
  <c r="W43" i="14"/>
  <c r="V43" i="14"/>
  <c r="V44" i="14" s="1"/>
  <c r="U43" i="14"/>
  <c r="T43" i="14"/>
  <c r="S43" i="14"/>
  <c r="R43" i="14"/>
  <c r="Q43" i="14"/>
  <c r="P43" i="14"/>
  <c r="O43" i="14"/>
  <c r="N43" i="14"/>
  <c r="N44" i="14" s="1"/>
  <c r="M43" i="14"/>
  <c r="L43" i="14"/>
  <c r="K43" i="14"/>
  <c r="J43" i="14"/>
  <c r="I43" i="14"/>
  <c r="H43" i="14"/>
  <c r="G43" i="14"/>
  <c r="F43" i="14"/>
  <c r="F44" i="14" s="1"/>
  <c r="E43" i="14"/>
  <c r="D43" i="14"/>
  <c r="C43" i="14"/>
  <c r="AA37" i="14"/>
  <c r="Y37" i="14"/>
  <c r="X37" i="14"/>
  <c r="X44" i="14" s="1"/>
  <c r="W37" i="14"/>
  <c r="W44" i="14" s="1"/>
  <c r="V37" i="14"/>
  <c r="U37" i="14"/>
  <c r="U44" i="14" s="1"/>
  <c r="T37" i="14"/>
  <c r="T44" i="14" s="1"/>
  <c r="S37" i="14"/>
  <c r="R37" i="14"/>
  <c r="R44" i="14" s="1"/>
  <c r="Q37" i="14"/>
  <c r="P37" i="14"/>
  <c r="P44" i="14" s="1"/>
  <c r="O37" i="14"/>
  <c r="O44" i="14" s="1"/>
  <c r="N37" i="14"/>
  <c r="M37" i="14"/>
  <c r="L37" i="14"/>
  <c r="L44" i="14" s="1"/>
  <c r="K37" i="14"/>
  <c r="J37" i="14"/>
  <c r="J44" i="14" s="1"/>
  <c r="I37" i="14"/>
  <c r="H37" i="14"/>
  <c r="H44" i="14" s="1"/>
  <c r="G37" i="14"/>
  <c r="G44" i="14" s="1"/>
  <c r="F37" i="14"/>
  <c r="E37" i="14"/>
  <c r="E44" i="14" s="1"/>
  <c r="D37" i="14"/>
  <c r="D44" i="14" s="1"/>
  <c r="C37" i="14"/>
  <c r="S26" i="14"/>
  <c r="P26" i="14"/>
  <c r="P45" i="14" s="1"/>
  <c r="C26" i="14"/>
  <c r="AA25" i="14"/>
  <c r="Y25" i="14"/>
  <c r="X25" i="14"/>
  <c r="Z25" i="14" s="1"/>
  <c r="W25" i="14"/>
  <c r="V25" i="14"/>
  <c r="U25" i="14"/>
  <c r="T25" i="14"/>
  <c r="T26" i="14" s="1"/>
  <c r="T45" i="14" s="1"/>
  <c r="S25" i="14"/>
  <c r="R25" i="14"/>
  <c r="Q25" i="14"/>
  <c r="P25" i="14"/>
  <c r="O25" i="14"/>
  <c r="N25" i="14"/>
  <c r="M25" i="14"/>
  <c r="L25" i="14"/>
  <c r="L26" i="14" s="1"/>
  <c r="L45" i="14" s="1"/>
  <c r="K25" i="14"/>
  <c r="J25" i="14"/>
  <c r="I25" i="14"/>
  <c r="H25" i="14"/>
  <c r="G25" i="14"/>
  <c r="F25" i="14"/>
  <c r="E25" i="14"/>
  <c r="D25" i="14"/>
  <c r="D26" i="14" s="1"/>
  <c r="D45" i="14" s="1"/>
  <c r="C25" i="14"/>
  <c r="AA13" i="14"/>
  <c r="AA26" i="14" s="1"/>
  <c r="Y13" i="14"/>
  <c r="X13" i="14"/>
  <c r="W13" i="14"/>
  <c r="V13" i="14"/>
  <c r="V26" i="14" s="1"/>
  <c r="U13" i="14"/>
  <c r="U26" i="14" s="1"/>
  <c r="U45" i="14" s="1"/>
  <c r="T13" i="14"/>
  <c r="S13" i="14"/>
  <c r="R13" i="14"/>
  <c r="R26" i="14" s="1"/>
  <c r="R45" i="14" s="1"/>
  <c r="Q13" i="14"/>
  <c r="P13" i="14"/>
  <c r="O13" i="14"/>
  <c r="N13" i="14"/>
  <c r="N26" i="14" s="1"/>
  <c r="M13" i="14"/>
  <c r="M26" i="14" s="1"/>
  <c r="L13" i="14"/>
  <c r="K13" i="14"/>
  <c r="K26" i="14" s="1"/>
  <c r="J13" i="14"/>
  <c r="J26" i="14" s="1"/>
  <c r="J45" i="14" s="1"/>
  <c r="I13" i="14"/>
  <c r="H13" i="14"/>
  <c r="H26" i="14" s="1"/>
  <c r="G13" i="14"/>
  <c r="F13" i="14"/>
  <c r="F26" i="14" s="1"/>
  <c r="E13" i="14"/>
  <c r="E26" i="14" s="1"/>
  <c r="E45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H44" i="15" s="1"/>
  <c r="G43" i="15"/>
  <c r="F43" i="15"/>
  <c r="E43" i="15"/>
  <c r="D43" i="15"/>
  <c r="C43" i="15"/>
  <c r="AA37" i="15"/>
  <c r="AA44" i="15" s="1"/>
  <c r="Z37" i="15"/>
  <c r="Y37" i="15"/>
  <c r="X37" i="15"/>
  <c r="W37" i="15"/>
  <c r="W44" i="15" s="1"/>
  <c r="V37" i="15"/>
  <c r="U37" i="15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M37" i="15"/>
  <c r="L37" i="15"/>
  <c r="L44" i="15" s="1"/>
  <c r="K37" i="15"/>
  <c r="K44" i="15" s="1"/>
  <c r="J37" i="15"/>
  <c r="J44" i="15" s="1"/>
  <c r="I37" i="15"/>
  <c r="H37" i="15"/>
  <c r="G37" i="15"/>
  <c r="G44" i="15" s="1"/>
  <c r="F37" i="15"/>
  <c r="E37" i="15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Z13" i="15" s="1"/>
  <c r="W13" i="15"/>
  <c r="V13" i="15"/>
  <c r="V26" i="15" s="1"/>
  <c r="U13" i="15"/>
  <c r="T13" i="15"/>
  <c r="T26" i="15" s="1"/>
  <c r="T45" i="15" s="1"/>
  <c r="S13" i="15"/>
  <c r="S26" i="15" s="1"/>
  <c r="R13" i="15"/>
  <c r="Q13" i="15"/>
  <c r="P13" i="15"/>
  <c r="P26" i="15" s="1"/>
  <c r="O13" i="15"/>
  <c r="N13" i="15"/>
  <c r="N26" i="15" s="1"/>
  <c r="M13" i="15"/>
  <c r="L13" i="15"/>
  <c r="L26" i="15" s="1"/>
  <c r="K13" i="15"/>
  <c r="K26" i="15" s="1"/>
  <c r="J13" i="15"/>
  <c r="I13" i="15"/>
  <c r="H13" i="15"/>
  <c r="H26" i="15" s="1"/>
  <c r="G13" i="15"/>
  <c r="F13" i="15"/>
  <c r="F26" i="15" s="1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I44" i="16"/>
  <c r="AA43" i="16"/>
  <c r="Z43" i="16"/>
  <c r="Y43" i="16"/>
  <c r="X43" i="16"/>
  <c r="W43" i="16"/>
  <c r="V43" i="16"/>
  <c r="U43" i="16"/>
  <c r="U44" i="16" s="1"/>
  <c r="T43" i="16"/>
  <c r="S43" i="16"/>
  <c r="R43" i="16"/>
  <c r="Q43" i="16"/>
  <c r="P43" i="16"/>
  <c r="O43" i="16"/>
  <c r="N43" i="16"/>
  <c r="M43" i="16"/>
  <c r="M44" i="16" s="1"/>
  <c r="L43" i="16"/>
  <c r="K43" i="16"/>
  <c r="J43" i="16"/>
  <c r="I43" i="16"/>
  <c r="H43" i="16"/>
  <c r="G43" i="16"/>
  <c r="F43" i="16"/>
  <c r="E43" i="16"/>
  <c r="E44" i="16" s="1"/>
  <c r="D43" i="16"/>
  <c r="C43" i="16"/>
  <c r="AA37" i="16"/>
  <c r="AA44" i="16" s="1"/>
  <c r="Y37" i="16"/>
  <c r="Y44" i="16" s="1"/>
  <c r="X37" i="16"/>
  <c r="Z37" i="16" s="1"/>
  <c r="W37" i="16"/>
  <c r="W44" i="16" s="1"/>
  <c r="V37" i="16"/>
  <c r="V44" i="16" s="1"/>
  <c r="U37" i="16"/>
  <c r="T37" i="16"/>
  <c r="T44" i="16" s="1"/>
  <c r="S37" i="16"/>
  <c r="S44" i="16" s="1"/>
  <c r="R37" i="16"/>
  <c r="Q37" i="16"/>
  <c r="Q44" i="16" s="1"/>
  <c r="P37" i="16"/>
  <c r="O37" i="16"/>
  <c r="O44" i="16" s="1"/>
  <c r="N37" i="16"/>
  <c r="N44" i="16" s="1"/>
  <c r="M37" i="16"/>
  <c r="L37" i="16"/>
  <c r="L44" i="16" s="1"/>
  <c r="K37" i="16"/>
  <c r="K44" i="16" s="1"/>
  <c r="J37" i="16"/>
  <c r="I37" i="16"/>
  <c r="H37" i="16"/>
  <c r="G37" i="16"/>
  <c r="G44" i="16" s="1"/>
  <c r="F37" i="16"/>
  <c r="F44" i="16" s="1"/>
  <c r="E37" i="16"/>
  <c r="D37" i="16"/>
  <c r="D44" i="16" s="1"/>
  <c r="C37" i="16"/>
  <c r="C44" i="16" s="1"/>
  <c r="G26" i="16"/>
  <c r="G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Z13" i="16"/>
  <c r="Y13" i="16"/>
  <c r="X13" i="16"/>
  <c r="W13" i="16"/>
  <c r="W26" i="16" s="1"/>
  <c r="V13" i="16"/>
  <c r="V26" i="16" s="1"/>
  <c r="U13" i="16"/>
  <c r="U26" i="16" s="1"/>
  <c r="U45" i="16" s="1"/>
  <c r="T13" i="16"/>
  <c r="T26" i="16" s="1"/>
  <c r="S13" i="16"/>
  <c r="R13" i="16"/>
  <c r="R26" i="16" s="1"/>
  <c r="Q13" i="16"/>
  <c r="P13" i="16"/>
  <c r="O13" i="16"/>
  <c r="O26" i="16" s="1"/>
  <c r="O45" i="16" s="1"/>
  <c r="N13" i="16"/>
  <c r="N26" i="16" s="1"/>
  <c r="M13" i="16"/>
  <c r="M26" i="16" s="1"/>
  <c r="M45" i="16" s="1"/>
  <c r="L13" i="16"/>
  <c r="L26" i="16" s="1"/>
  <c r="L45" i="16" s="1"/>
  <c r="K13" i="16"/>
  <c r="J13" i="16"/>
  <c r="J26" i="16" s="1"/>
  <c r="I13" i="16"/>
  <c r="H13" i="16"/>
  <c r="G13" i="16"/>
  <c r="F13" i="16"/>
  <c r="F26" i="16" s="1"/>
  <c r="E13" i="16"/>
  <c r="E26" i="16" s="1"/>
  <c r="E45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I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W44" i="17" s="1"/>
  <c r="V37" i="17"/>
  <c r="V44" i="17" s="1"/>
  <c r="U37" i="17"/>
  <c r="T37" i="17"/>
  <c r="T44" i="17" s="1"/>
  <c r="S37" i="17"/>
  <c r="S44" i="17" s="1"/>
  <c r="R37" i="17"/>
  <c r="Q37" i="17"/>
  <c r="Q44" i="17" s="1"/>
  <c r="P37" i="17"/>
  <c r="O37" i="17"/>
  <c r="O44" i="17" s="1"/>
  <c r="N37" i="17"/>
  <c r="N44" i="17" s="1"/>
  <c r="M37" i="17"/>
  <c r="L37" i="17"/>
  <c r="L44" i="17" s="1"/>
  <c r="K37" i="17"/>
  <c r="K44" i="17" s="1"/>
  <c r="J37" i="17"/>
  <c r="I37" i="17"/>
  <c r="H37" i="17"/>
  <c r="G37" i="17"/>
  <c r="G44" i="17" s="1"/>
  <c r="F37" i="17"/>
  <c r="F44" i="17" s="1"/>
  <c r="E37" i="17"/>
  <c r="D37" i="17"/>
  <c r="D44" i="17" s="1"/>
  <c r="C37" i="17"/>
  <c r="C44" i="17" s="1"/>
  <c r="W26" i="17"/>
  <c r="O26" i="17"/>
  <c r="G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V13" i="17"/>
  <c r="V26" i="17" s="1"/>
  <c r="V45" i="17" s="1"/>
  <c r="U13" i="17"/>
  <c r="U26" i="17" s="1"/>
  <c r="T13" i="17"/>
  <c r="T26" i="17" s="1"/>
  <c r="T45" i="17" s="1"/>
  <c r="S13" i="17"/>
  <c r="R13" i="17"/>
  <c r="R26" i="17" s="1"/>
  <c r="Q13" i="17"/>
  <c r="Q26" i="17" s="1"/>
  <c r="Q45" i="17" s="1"/>
  <c r="P13" i="17"/>
  <c r="O13" i="17"/>
  <c r="N13" i="17"/>
  <c r="M13" i="17"/>
  <c r="M26" i="17" s="1"/>
  <c r="L13" i="17"/>
  <c r="L26" i="17" s="1"/>
  <c r="L45" i="17" s="1"/>
  <c r="K13" i="17"/>
  <c r="J13" i="17"/>
  <c r="J26" i="17" s="1"/>
  <c r="I13" i="17"/>
  <c r="I26" i="17" s="1"/>
  <c r="I45" i="17" s="1"/>
  <c r="H13" i="17"/>
  <c r="G13" i="17"/>
  <c r="F13" i="17"/>
  <c r="E13" i="17"/>
  <c r="E26" i="17" s="1"/>
  <c r="D13" i="17"/>
  <c r="D26" i="17" s="1"/>
  <c r="D45" i="17" s="1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L44" i="18"/>
  <c r="AA43" i="18"/>
  <c r="Z43" i="18"/>
  <c r="Y43" i="18"/>
  <c r="Y44" i="18" s="1"/>
  <c r="X43" i="18"/>
  <c r="X44" i="18" s="1"/>
  <c r="Z44" i="18" s="1"/>
  <c r="W43" i="18"/>
  <c r="V43" i="18"/>
  <c r="U43" i="18"/>
  <c r="T43" i="18"/>
  <c r="T44" i="18" s="1"/>
  <c r="S43" i="18"/>
  <c r="R43" i="18"/>
  <c r="Q43" i="18"/>
  <c r="P43" i="18"/>
  <c r="P44" i="18" s="1"/>
  <c r="O43" i="18"/>
  <c r="N43" i="18"/>
  <c r="M43" i="18"/>
  <c r="L43" i="18"/>
  <c r="K43" i="18"/>
  <c r="J43" i="18"/>
  <c r="I43" i="18"/>
  <c r="H43" i="18"/>
  <c r="H44" i="18" s="1"/>
  <c r="G43" i="18"/>
  <c r="F43" i="18"/>
  <c r="E43" i="18"/>
  <c r="D43" i="18"/>
  <c r="D44" i="18" s="1"/>
  <c r="C43" i="18"/>
  <c r="AA37" i="18"/>
  <c r="AA44" i="18" s="1"/>
  <c r="Z37" i="18"/>
  <c r="Y37" i="18"/>
  <c r="X37" i="18"/>
  <c r="W37" i="18"/>
  <c r="W44" i="18" s="1"/>
  <c r="V37" i="18"/>
  <c r="U37" i="18"/>
  <c r="T37" i="18"/>
  <c r="S37" i="18"/>
  <c r="S44" i="18" s="1"/>
  <c r="R37" i="18"/>
  <c r="R44" i="18" s="1"/>
  <c r="Q37" i="18"/>
  <c r="Q44" i="18" s="1"/>
  <c r="P37" i="18"/>
  <c r="O37" i="18"/>
  <c r="O44" i="18" s="1"/>
  <c r="N37" i="18"/>
  <c r="M37" i="18"/>
  <c r="L37" i="18"/>
  <c r="K37" i="18"/>
  <c r="K44" i="18" s="1"/>
  <c r="J37" i="18"/>
  <c r="J44" i="18" s="1"/>
  <c r="I37" i="18"/>
  <c r="I44" i="18" s="1"/>
  <c r="H37" i="18"/>
  <c r="G37" i="18"/>
  <c r="G44" i="18" s="1"/>
  <c r="F37" i="18"/>
  <c r="E37" i="18"/>
  <c r="D37" i="18"/>
  <c r="C37" i="18"/>
  <c r="C44" i="18" s="1"/>
  <c r="W26" i="18"/>
  <c r="L26" i="18"/>
  <c r="L45" i="18" s="1"/>
  <c r="D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V13" i="18"/>
  <c r="V26" i="18" s="1"/>
  <c r="U13" i="18"/>
  <c r="U26" i="18" s="1"/>
  <c r="T13" i="18"/>
  <c r="T26" i="18" s="1"/>
  <c r="T45" i="18" s="1"/>
  <c r="S13" i="18"/>
  <c r="R13" i="18"/>
  <c r="R26" i="18" s="1"/>
  <c r="Q13" i="18"/>
  <c r="Q26" i="18" s="1"/>
  <c r="P13" i="18"/>
  <c r="O13" i="18"/>
  <c r="O26" i="18" s="1"/>
  <c r="N13" i="18"/>
  <c r="N26" i="18" s="1"/>
  <c r="M13" i="18"/>
  <c r="M26" i="18" s="1"/>
  <c r="L13" i="18"/>
  <c r="K13" i="18"/>
  <c r="J13" i="18"/>
  <c r="J26" i="18" s="1"/>
  <c r="I13" i="18"/>
  <c r="I26" i="18" s="1"/>
  <c r="H13" i="18"/>
  <c r="G13" i="18"/>
  <c r="G26" i="18" s="1"/>
  <c r="F13" i="18"/>
  <c r="F26" i="18" s="1"/>
  <c r="E13" i="18"/>
  <c r="E26" i="18" s="1"/>
  <c r="D13" i="18"/>
  <c r="C13" i="18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I44" i="19"/>
  <c r="AA43" i="19"/>
  <c r="Y43" i="19"/>
  <c r="X43" i="19"/>
  <c r="X44" i="19" s="1"/>
  <c r="Z44" i="19" s="1"/>
  <c r="W43" i="19"/>
  <c r="V43" i="19"/>
  <c r="U43" i="19"/>
  <c r="U44" i="19" s="1"/>
  <c r="T43" i="19"/>
  <c r="S43" i="19"/>
  <c r="R43" i="19"/>
  <c r="Q43" i="19"/>
  <c r="P43" i="19"/>
  <c r="P44" i="19" s="1"/>
  <c r="O43" i="19"/>
  <c r="N43" i="19"/>
  <c r="M43" i="19"/>
  <c r="M44" i="19" s="1"/>
  <c r="L43" i="19"/>
  <c r="K43" i="19"/>
  <c r="J43" i="19"/>
  <c r="I43" i="19"/>
  <c r="H43" i="19"/>
  <c r="H44" i="19" s="1"/>
  <c r="G43" i="19"/>
  <c r="F43" i="19"/>
  <c r="E43" i="19"/>
  <c r="E44" i="19" s="1"/>
  <c r="D43" i="19"/>
  <c r="C43" i="19"/>
  <c r="AA37" i="19"/>
  <c r="Z37" i="19"/>
  <c r="Y37" i="19"/>
  <c r="Y44" i="19" s="1"/>
  <c r="X37" i="19"/>
  <c r="W37" i="19"/>
  <c r="V37" i="19"/>
  <c r="V44" i="19" s="1"/>
  <c r="U37" i="19"/>
  <c r="T37" i="19"/>
  <c r="T44" i="19" s="1"/>
  <c r="S37" i="19"/>
  <c r="R37" i="19"/>
  <c r="R44" i="19" s="1"/>
  <c r="Q37" i="19"/>
  <c r="Q44" i="19" s="1"/>
  <c r="P37" i="19"/>
  <c r="O37" i="19"/>
  <c r="N37" i="19"/>
  <c r="N44" i="19" s="1"/>
  <c r="M37" i="19"/>
  <c r="L37" i="19"/>
  <c r="L44" i="19" s="1"/>
  <c r="K37" i="19"/>
  <c r="J37" i="19"/>
  <c r="J44" i="19" s="1"/>
  <c r="I37" i="19"/>
  <c r="H37" i="19"/>
  <c r="G37" i="19"/>
  <c r="F37" i="19"/>
  <c r="F44" i="19" s="1"/>
  <c r="E37" i="19"/>
  <c r="D37" i="19"/>
  <c r="D44" i="19" s="1"/>
  <c r="C37" i="19"/>
  <c r="G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W13" i="19"/>
  <c r="W26" i="19" s="1"/>
  <c r="V13" i="19"/>
  <c r="V26" i="19" s="1"/>
  <c r="U13" i="19"/>
  <c r="U26" i="19" s="1"/>
  <c r="T13" i="19"/>
  <c r="T26" i="19" s="1"/>
  <c r="T45" i="19" s="1"/>
  <c r="S13" i="19"/>
  <c r="S26" i="19" s="1"/>
  <c r="R13" i="19"/>
  <c r="R26" i="19" s="1"/>
  <c r="R45" i="19" s="1"/>
  <c r="Q13" i="19"/>
  <c r="Q26" i="19" s="1"/>
  <c r="P13" i="19"/>
  <c r="O13" i="19"/>
  <c r="O26" i="19" s="1"/>
  <c r="N13" i="19"/>
  <c r="N26" i="19" s="1"/>
  <c r="M13" i="19"/>
  <c r="M26" i="19" s="1"/>
  <c r="L13" i="19"/>
  <c r="L26" i="19" s="1"/>
  <c r="L45" i="19" s="1"/>
  <c r="K13" i="19"/>
  <c r="K26" i="19" s="1"/>
  <c r="J13" i="19"/>
  <c r="J26" i="19" s="1"/>
  <c r="J45" i="19" s="1"/>
  <c r="I13" i="19"/>
  <c r="I26" i="19" s="1"/>
  <c r="H13" i="19"/>
  <c r="G13" i="19"/>
  <c r="F13" i="19"/>
  <c r="F26" i="19" s="1"/>
  <c r="E13" i="19"/>
  <c r="E26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W26" i="20"/>
  <c r="W45" i="20" s="1"/>
  <c r="L26" i="20"/>
  <c r="AA25" i="20"/>
  <c r="Y25" i="20"/>
  <c r="X25" i="20"/>
  <c r="W25" i="20"/>
  <c r="V25" i="20"/>
  <c r="U25" i="20"/>
  <c r="T25" i="20"/>
  <c r="S25" i="20"/>
  <c r="R25" i="20"/>
  <c r="Q25" i="20"/>
  <c r="P25" i="20"/>
  <c r="P26" i="20" s="1"/>
  <c r="P45" i="20" s="1"/>
  <c r="O25" i="20"/>
  <c r="N25" i="20"/>
  <c r="M25" i="20"/>
  <c r="L25" i="20"/>
  <c r="K25" i="20"/>
  <c r="J25" i="20"/>
  <c r="I25" i="20"/>
  <c r="H25" i="20"/>
  <c r="H26" i="20" s="1"/>
  <c r="H45" i="20" s="1"/>
  <c r="G25" i="20"/>
  <c r="F25" i="20"/>
  <c r="E25" i="20"/>
  <c r="D25" i="20"/>
  <c r="C25" i="20"/>
  <c r="AA13" i="20"/>
  <c r="AA26" i="20" s="1"/>
  <c r="Y13" i="20"/>
  <c r="Y26" i="20" s="1"/>
  <c r="Y45" i="20" s="1"/>
  <c r="X13" i="20"/>
  <c r="Z13" i="20" s="1"/>
  <c r="W13" i="20"/>
  <c r="V13" i="20"/>
  <c r="V26" i="20" s="1"/>
  <c r="V45" i="20" s="1"/>
  <c r="U13" i="20"/>
  <c r="T13" i="20"/>
  <c r="T26" i="20" s="1"/>
  <c r="T45" i="20" s="1"/>
  <c r="S13" i="20"/>
  <c r="S26" i="20" s="1"/>
  <c r="S45" i="20" s="1"/>
  <c r="R13" i="20"/>
  <c r="Q13" i="20"/>
  <c r="Q26" i="20" s="1"/>
  <c r="Q45" i="20" s="1"/>
  <c r="P13" i="20"/>
  <c r="O13" i="20"/>
  <c r="O26" i="20" s="1"/>
  <c r="N13" i="20"/>
  <c r="N26" i="20" s="1"/>
  <c r="M13" i="20"/>
  <c r="L13" i="20"/>
  <c r="K13" i="20"/>
  <c r="K26" i="20" s="1"/>
  <c r="K45" i="20" s="1"/>
  <c r="J13" i="20"/>
  <c r="I13" i="20"/>
  <c r="I26" i="20" s="1"/>
  <c r="I45" i="20" s="1"/>
  <c r="H13" i="20"/>
  <c r="G13" i="20"/>
  <c r="G26" i="20" s="1"/>
  <c r="G45" i="20" s="1"/>
  <c r="F13" i="20"/>
  <c r="F26" i="20" s="1"/>
  <c r="F45" i="20" s="1"/>
  <c r="E13" i="20"/>
  <c r="D13" i="20"/>
  <c r="D26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P37" i="21"/>
  <c r="P44" i="21" s="1"/>
  <c r="O37" i="21"/>
  <c r="O44" i="21" s="1"/>
  <c r="N37" i="21"/>
  <c r="N44" i="21" s="1"/>
  <c r="M37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X26" i="21"/>
  <c r="G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O26" i="21" s="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Z13" i="21" s="1"/>
  <c r="W13" i="21"/>
  <c r="W26" i="21" s="1"/>
  <c r="W45" i="21" s="1"/>
  <c r="V13" i="21"/>
  <c r="V26" i="21" s="1"/>
  <c r="V45" i="21" s="1"/>
  <c r="U13" i="21"/>
  <c r="T13" i="21"/>
  <c r="T26" i="21" s="1"/>
  <c r="S13" i="21"/>
  <c r="S26" i="21" s="1"/>
  <c r="S45" i="21" s="1"/>
  <c r="R13" i="21"/>
  <c r="Q13" i="21"/>
  <c r="Q26" i="21" s="1"/>
  <c r="P13" i="21"/>
  <c r="O13" i="21"/>
  <c r="N13" i="21"/>
  <c r="N26" i="21" s="1"/>
  <c r="N45" i="21" s="1"/>
  <c r="M13" i="21"/>
  <c r="L13" i="21"/>
  <c r="L26" i="21" s="1"/>
  <c r="K13" i="21"/>
  <c r="K26" i="21" s="1"/>
  <c r="K45" i="21" s="1"/>
  <c r="J13" i="21"/>
  <c r="I13" i="21"/>
  <c r="I26" i="21" s="1"/>
  <c r="H13" i="21"/>
  <c r="H26" i="21" s="1"/>
  <c r="H45" i="21" s="1"/>
  <c r="G13" i="21"/>
  <c r="F13" i="21"/>
  <c r="F26" i="21" s="1"/>
  <c r="F45" i="21" s="1"/>
  <c r="E13" i="21"/>
  <c r="D13" i="21"/>
  <c r="D26" i="21" s="1"/>
  <c r="C13" i="21"/>
  <c r="C26" i="21" s="1"/>
  <c r="C45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U44" i="22"/>
  <c r="L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AA25" i="22"/>
  <c r="Y25" i="22"/>
  <c r="Z25" i="22" s="1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X13" i="22"/>
  <c r="W13" i="22"/>
  <c r="V13" i="22"/>
  <c r="U13" i="22"/>
  <c r="T13" i="22"/>
  <c r="T26" i="22" s="1"/>
  <c r="S13" i="22"/>
  <c r="S26" i="22" s="1"/>
  <c r="R13" i="22"/>
  <c r="Q13" i="22"/>
  <c r="P13" i="22"/>
  <c r="P26" i="22" s="1"/>
  <c r="P45" i="22" s="1"/>
  <c r="O13" i="22"/>
  <c r="N13" i="22"/>
  <c r="M13" i="22"/>
  <c r="L13" i="22"/>
  <c r="L26" i="22" s="1"/>
  <c r="K13" i="22"/>
  <c r="K26" i="22" s="1"/>
  <c r="K45" i="22" s="1"/>
  <c r="J13" i="22"/>
  <c r="I13" i="22"/>
  <c r="H13" i="22"/>
  <c r="H26" i="22" s="1"/>
  <c r="H45" i="22" s="1"/>
  <c r="G13" i="22"/>
  <c r="F13" i="22"/>
  <c r="F26" i="22" s="1"/>
  <c r="F45" i="22" s="1"/>
  <c r="E13" i="22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P44" i="23"/>
  <c r="H44" i="23"/>
  <c r="AA43" i="23"/>
  <c r="Y43" i="23"/>
  <c r="X43" i="23"/>
  <c r="Z43" i="23" s="1"/>
  <c r="W43" i="23"/>
  <c r="V43" i="23"/>
  <c r="V44" i="23" s="1"/>
  <c r="U43" i="23"/>
  <c r="T43" i="23"/>
  <c r="S43" i="23"/>
  <c r="R43" i="23"/>
  <c r="Q43" i="23"/>
  <c r="P43" i="23"/>
  <c r="O43" i="23"/>
  <c r="N43" i="23"/>
  <c r="N44" i="23" s="1"/>
  <c r="M43" i="23"/>
  <c r="L43" i="23"/>
  <c r="K43" i="23"/>
  <c r="J43" i="23"/>
  <c r="I43" i="23"/>
  <c r="H43" i="23"/>
  <c r="G43" i="23"/>
  <c r="F43" i="23"/>
  <c r="F44" i="23" s="1"/>
  <c r="E43" i="23"/>
  <c r="D43" i="23"/>
  <c r="C43" i="23"/>
  <c r="AA37" i="23"/>
  <c r="Z37" i="23"/>
  <c r="Y37" i="23"/>
  <c r="X37" i="23"/>
  <c r="X44" i="23" s="1"/>
  <c r="W37" i="23"/>
  <c r="W44" i="23" s="1"/>
  <c r="V37" i="23"/>
  <c r="U37" i="23"/>
  <c r="U44" i="23" s="1"/>
  <c r="T37" i="23"/>
  <c r="S37" i="23"/>
  <c r="R37" i="23"/>
  <c r="R44" i="23" s="1"/>
  <c r="Q37" i="23"/>
  <c r="P37" i="23"/>
  <c r="O37" i="23"/>
  <c r="O44" i="23" s="1"/>
  <c r="N37" i="23"/>
  <c r="M37" i="23"/>
  <c r="M44" i="23" s="1"/>
  <c r="L37" i="23"/>
  <c r="K37" i="23"/>
  <c r="J37" i="23"/>
  <c r="J44" i="23" s="1"/>
  <c r="I37" i="23"/>
  <c r="H37" i="23"/>
  <c r="G37" i="23"/>
  <c r="G44" i="23" s="1"/>
  <c r="F37" i="23"/>
  <c r="E37" i="23"/>
  <c r="E44" i="23" s="1"/>
  <c r="D37" i="23"/>
  <c r="C37" i="23"/>
  <c r="AA25" i="23"/>
  <c r="Y25" i="23"/>
  <c r="X25" i="23"/>
  <c r="X26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Z13" i="23" s="1"/>
  <c r="X13" i="23"/>
  <c r="W13" i="23"/>
  <c r="W26" i="23" s="1"/>
  <c r="V13" i="23"/>
  <c r="U13" i="23"/>
  <c r="T13" i="23"/>
  <c r="T26" i="23" s="1"/>
  <c r="S13" i="23"/>
  <c r="S26" i="23" s="1"/>
  <c r="R13" i="23"/>
  <c r="Q13" i="23"/>
  <c r="P13" i="23"/>
  <c r="P26" i="23" s="1"/>
  <c r="O13" i="23"/>
  <c r="O26" i="23" s="1"/>
  <c r="N13" i="23"/>
  <c r="M13" i="23"/>
  <c r="L13" i="23"/>
  <c r="L26" i="23" s="1"/>
  <c r="K13" i="23"/>
  <c r="K26" i="23" s="1"/>
  <c r="J13" i="23"/>
  <c r="I13" i="23"/>
  <c r="H13" i="23"/>
  <c r="H26" i="23" s="1"/>
  <c r="H45" i="23" s="1"/>
  <c r="G13" i="23"/>
  <c r="G26" i="23" s="1"/>
  <c r="F13" i="23"/>
  <c r="E13" i="23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U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Z37" i="24"/>
  <c r="Y37" i="24"/>
  <c r="X37" i="24"/>
  <c r="X44" i="24" s="1"/>
  <c r="Z44" i="24" s="1"/>
  <c r="W37" i="24"/>
  <c r="V37" i="24"/>
  <c r="U37" i="24"/>
  <c r="T37" i="24"/>
  <c r="S37" i="24"/>
  <c r="R37" i="24"/>
  <c r="R44" i="24" s="1"/>
  <c r="Q37" i="24"/>
  <c r="P37" i="24"/>
  <c r="P44" i="24" s="1"/>
  <c r="O37" i="24"/>
  <c r="N37" i="24"/>
  <c r="M37" i="24"/>
  <c r="M44" i="24" s="1"/>
  <c r="L37" i="24"/>
  <c r="K37" i="24"/>
  <c r="J37" i="24"/>
  <c r="J44" i="24" s="1"/>
  <c r="I37" i="24"/>
  <c r="H37" i="24"/>
  <c r="H44" i="24" s="1"/>
  <c r="G37" i="24"/>
  <c r="F37" i="24"/>
  <c r="E37" i="24"/>
  <c r="E44" i="24" s="1"/>
  <c r="D37" i="24"/>
  <c r="C37" i="24"/>
  <c r="AA26" i="24"/>
  <c r="S26" i="24"/>
  <c r="K26" i="24"/>
  <c r="AA25" i="24"/>
  <c r="Y25" i="24"/>
  <c r="Y26" i="24" s="1"/>
  <c r="X25" i="24"/>
  <c r="W25" i="24"/>
  <c r="V25" i="24"/>
  <c r="U25" i="24"/>
  <c r="T25" i="24"/>
  <c r="S25" i="24"/>
  <c r="R25" i="24"/>
  <c r="Q25" i="24"/>
  <c r="Q26" i="24" s="1"/>
  <c r="P25" i="24"/>
  <c r="O25" i="24"/>
  <c r="N25" i="24"/>
  <c r="M25" i="24"/>
  <c r="L25" i="24"/>
  <c r="K25" i="24"/>
  <c r="J25" i="24"/>
  <c r="I25" i="24"/>
  <c r="I26" i="24" s="1"/>
  <c r="H25" i="24"/>
  <c r="G25" i="24"/>
  <c r="F25" i="24"/>
  <c r="E25" i="24"/>
  <c r="D25" i="24"/>
  <c r="C25" i="24"/>
  <c r="AA13" i="24"/>
  <c r="Y13" i="24"/>
  <c r="X13" i="24"/>
  <c r="X26" i="24" s="1"/>
  <c r="Z26" i="24" s="1"/>
  <c r="W13" i="24"/>
  <c r="V13" i="24"/>
  <c r="V26" i="24" s="1"/>
  <c r="U13" i="24"/>
  <c r="U26" i="24" s="1"/>
  <c r="T13" i="24"/>
  <c r="S13" i="24"/>
  <c r="R13" i="24"/>
  <c r="R26" i="24" s="1"/>
  <c r="Q13" i="24"/>
  <c r="P13" i="24"/>
  <c r="P26" i="24" s="1"/>
  <c r="P45" i="24" s="1"/>
  <c r="O13" i="24"/>
  <c r="N13" i="24"/>
  <c r="N26" i="24" s="1"/>
  <c r="M13" i="24"/>
  <c r="M26" i="24" s="1"/>
  <c r="L13" i="24"/>
  <c r="K13" i="24"/>
  <c r="J13" i="24"/>
  <c r="J26" i="24" s="1"/>
  <c r="I13" i="24"/>
  <c r="H13" i="24"/>
  <c r="H26" i="24" s="1"/>
  <c r="H45" i="24" s="1"/>
  <c r="G13" i="24"/>
  <c r="F13" i="24"/>
  <c r="F26" i="24" s="1"/>
  <c r="E13" i="24"/>
  <c r="E26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P44" i="25"/>
  <c r="AA43" i="25"/>
  <c r="Y43" i="25"/>
  <c r="X43" i="25"/>
  <c r="Z43" i="25" s="1"/>
  <c r="W43" i="25"/>
  <c r="V43" i="25"/>
  <c r="V44" i="25" s="1"/>
  <c r="U43" i="25"/>
  <c r="T43" i="25"/>
  <c r="S43" i="25"/>
  <c r="R43" i="25"/>
  <c r="Q43" i="25"/>
  <c r="P43" i="25"/>
  <c r="O43" i="25"/>
  <c r="N43" i="25"/>
  <c r="N44" i="25" s="1"/>
  <c r="M43" i="25"/>
  <c r="L43" i="25"/>
  <c r="K43" i="25"/>
  <c r="J43" i="25"/>
  <c r="I43" i="25"/>
  <c r="H43" i="25"/>
  <c r="G43" i="25"/>
  <c r="F43" i="25"/>
  <c r="F44" i="25" s="1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U37" i="25"/>
  <c r="U44" i="25" s="1"/>
  <c r="T37" i="25"/>
  <c r="T44" i="25" s="1"/>
  <c r="S37" i="25"/>
  <c r="R37" i="25"/>
  <c r="R44" i="25" s="1"/>
  <c r="Q37" i="25"/>
  <c r="Q44" i="25" s="1"/>
  <c r="P37" i="25"/>
  <c r="O37" i="25"/>
  <c r="O44" i="25" s="1"/>
  <c r="N37" i="25"/>
  <c r="M37" i="25"/>
  <c r="M44" i="25" s="1"/>
  <c r="L37" i="25"/>
  <c r="L44" i="25" s="1"/>
  <c r="K37" i="25"/>
  <c r="J37" i="25"/>
  <c r="J44" i="25" s="1"/>
  <c r="I37" i="25"/>
  <c r="I44" i="25" s="1"/>
  <c r="H37" i="25"/>
  <c r="H44" i="25" s="1"/>
  <c r="G37" i="25"/>
  <c r="G44" i="25" s="1"/>
  <c r="F37" i="25"/>
  <c r="E37" i="25"/>
  <c r="E44" i="25" s="1"/>
  <c r="D37" i="25"/>
  <c r="D44" i="25" s="1"/>
  <c r="C37" i="25"/>
  <c r="X26" i="25"/>
  <c r="P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X13" i="25"/>
  <c r="Z13" i="25" s="1"/>
  <c r="W13" i="25"/>
  <c r="W26" i="25" s="1"/>
  <c r="W45" i="25" s="1"/>
  <c r="V13" i="25"/>
  <c r="U13" i="25"/>
  <c r="U26" i="25" s="1"/>
  <c r="T13" i="25"/>
  <c r="T26" i="25" s="1"/>
  <c r="T45" i="25" s="1"/>
  <c r="S13" i="25"/>
  <c r="S26" i="25" s="1"/>
  <c r="R13" i="25"/>
  <c r="R26" i="25" s="1"/>
  <c r="R45" i="25" s="1"/>
  <c r="Q13" i="25"/>
  <c r="P13" i="25"/>
  <c r="O13" i="25"/>
  <c r="O26" i="25" s="1"/>
  <c r="O45" i="25" s="1"/>
  <c r="N13" i="25"/>
  <c r="M13" i="25"/>
  <c r="M26" i="25" s="1"/>
  <c r="L13" i="25"/>
  <c r="L26" i="25" s="1"/>
  <c r="L45" i="25" s="1"/>
  <c r="K13" i="25"/>
  <c r="K26" i="25" s="1"/>
  <c r="J13" i="25"/>
  <c r="J26" i="25" s="1"/>
  <c r="J45" i="25" s="1"/>
  <c r="I13" i="25"/>
  <c r="H13" i="25"/>
  <c r="H26" i="25" s="1"/>
  <c r="G13" i="25"/>
  <c r="G26" i="25" s="1"/>
  <c r="G45" i="25" s="1"/>
  <c r="F13" i="25"/>
  <c r="E13" i="25"/>
  <c r="E26" i="25" s="1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M44" i="26" s="1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V37" i="26"/>
  <c r="U37" i="26"/>
  <c r="T37" i="26"/>
  <c r="T44" i="26" s="1"/>
  <c r="S37" i="26"/>
  <c r="S44" i="26" s="1"/>
  <c r="R37" i="26"/>
  <c r="Q37" i="26"/>
  <c r="Q44" i="26" s="1"/>
  <c r="P37" i="26"/>
  <c r="P44" i="26" s="1"/>
  <c r="O37" i="26"/>
  <c r="N37" i="26"/>
  <c r="M37" i="26"/>
  <c r="L37" i="26"/>
  <c r="L44" i="26" s="1"/>
  <c r="K37" i="26"/>
  <c r="K44" i="26" s="1"/>
  <c r="J37" i="26"/>
  <c r="I37" i="26"/>
  <c r="I44" i="26" s="1"/>
  <c r="H37" i="26"/>
  <c r="H44" i="26" s="1"/>
  <c r="G37" i="26"/>
  <c r="F37" i="26"/>
  <c r="E37" i="26"/>
  <c r="E44" i="26" s="1"/>
  <c r="D37" i="26"/>
  <c r="D44" i="26" s="1"/>
  <c r="C37" i="26"/>
  <c r="C44" i="26" s="1"/>
  <c r="S26" i="26"/>
  <c r="S45" i="26" s="1"/>
  <c r="K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X26" i="26" s="1"/>
  <c r="Z26" i="26" s="1"/>
  <c r="W13" i="26"/>
  <c r="W26" i="26" s="1"/>
  <c r="V13" i="26"/>
  <c r="U13" i="26"/>
  <c r="U26" i="26" s="1"/>
  <c r="T13" i="26"/>
  <c r="T26" i="26" s="1"/>
  <c r="S13" i="26"/>
  <c r="R13" i="26"/>
  <c r="R26" i="26" s="1"/>
  <c r="Q13" i="26"/>
  <c r="Q26" i="26" s="1"/>
  <c r="Q45" i="26" s="1"/>
  <c r="P13" i="26"/>
  <c r="P26" i="26" s="1"/>
  <c r="P45" i="26" s="1"/>
  <c r="O13" i="26"/>
  <c r="O26" i="26" s="1"/>
  <c r="N13" i="26"/>
  <c r="M13" i="26"/>
  <c r="M26" i="26" s="1"/>
  <c r="L13" i="26"/>
  <c r="L26" i="26" s="1"/>
  <c r="K13" i="26"/>
  <c r="J13" i="26"/>
  <c r="J26" i="26" s="1"/>
  <c r="I13" i="26"/>
  <c r="I26" i="26" s="1"/>
  <c r="I45" i="26" s="1"/>
  <c r="H13" i="26"/>
  <c r="H26" i="26" s="1"/>
  <c r="H45" i="26" s="1"/>
  <c r="G13" i="26"/>
  <c r="G26" i="26" s="1"/>
  <c r="F13" i="26"/>
  <c r="E13" i="26"/>
  <c r="E26" i="26" s="1"/>
  <c r="D13" i="26"/>
  <c r="D26" i="26" s="1"/>
  <c r="C13" i="26"/>
  <c r="C26" i="26" s="1"/>
  <c r="C45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M44" i="27"/>
  <c r="AA43" i="27"/>
  <c r="Y43" i="27"/>
  <c r="X43" i="27"/>
  <c r="Z43" i="27" s="1"/>
  <c r="W43" i="27"/>
  <c r="V43" i="27"/>
  <c r="U43" i="27"/>
  <c r="U44" i="27" s="1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V37" i="27"/>
  <c r="V44" i="27" s="1"/>
  <c r="U37" i="27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N37" i="27"/>
  <c r="N44" i="27" s="1"/>
  <c r="M37" i="27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F37" i="27"/>
  <c r="F44" i="27" s="1"/>
  <c r="E37" i="27"/>
  <c r="D37" i="27"/>
  <c r="D44" i="27" s="1"/>
  <c r="C37" i="27"/>
  <c r="C44" i="27" s="1"/>
  <c r="S26" i="27"/>
  <c r="S45" i="27" s="1"/>
  <c r="K26" i="27"/>
  <c r="K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W13" i="27"/>
  <c r="V13" i="27"/>
  <c r="V26" i="27" s="1"/>
  <c r="U13" i="27"/>
  <c r="T13" i="27"/>
  <c r="T26" i="27" s="1"/>
  <c r="T45" i="27" s="1"/>
  <c r="S13" i="27"/>
  <c r="R13" i="27"/>
  <c r="R26" i="27" s="1"/>
  <c r="R45" i="27" s="1"/>
  <c r="Q13" i="27"/>
  <c r="Q26" i="27" s="1"/>
  <c r="Q45" i="27" s="1"/>
  <c r="P13" i="27"/>
  <c r="P26" i="27" s="1"/>
  <c r="O13" i="27"/>
  <c r="N13" i="27"/>
  <c r="N26" i="27" s="1"/>
  <c r="M13" i="27"/>
  <c r="L13" i="27"/>
  <c r="L26" i="27" s="1"/>
  <c r="L45" i="27" s="1"/>
  <c r="K13" i="27"/>
  <c r="J13" i="27"/>
  <c r="J26" i="27" s="1"/>
  <c r="J45" i="27" s="1"/>
  <c r="I13" i="27"/>
  <c r="I26" i="27" s="1"/>
  <c r="I45" i="27" s="1"/>
  <c r="H13" i="27"/>
  <c r="H26" i="27" s="1"/>
  <c r="G13" i="27"/>
  <c r="F13" i="27"/>
  <c r="F26" i="27" s="1"/>
  <c r="E13" i="27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P44" i="28"/>
  <c r="H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W44" i="28" s="1"/>
  <c r="V37" i="28"/>
  <c r="U37" i="28"/>
  <c r="U44" i="28" s="1"/>
  <c r="T37" i="28"/>
  <c r="S37" i="28"/>
  <c r="S44" i="28" s="1"/>
  <c r="R37" i="28"/>
  <c r="R44" i="28" s="1"/>
  <c r="Q37" i="28"/>
  <c r="Q44" i="28" s="1"/>
  <c r="P37" i="28"/>
  <c r="O37" i="28"/>
  <c r="O44" i="28" s="1"/>
  <c r="N37" i="28"/>
  <c r="M37" i="28"/>
  <c r="M44" i="28" s="1"/>
  <c r="L37" i="28"/>
  <c r="K37" i="28"/>
  <c r="K44" i="28" s="1"/>
  <c r="J37" i="28"/>
  <c r="J44" i="28" s="1"/>
  <c r="I37" i="28"/>
  <c r="I44" i="28" s="1"/>
  <c r="H37" i="28"/>
  <c r="G37" i="28"/>
  <c r="G44" i="28" s="1"/>
  <c r="F37" i="28"/>
  <c r="E37" i="28"/>
  <c r="E44" i="28" s="1"/>
  <c r="D37" i="28"/>
  <c r="C37" i="28"/>
  <c r="C44" i="28" s="1"/>
  <c r="H26" i="28"/>
  <c r="H45" i="28" s="1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W13" i="28"/>
  <c r="V13" i="28"/>
  <c r="V26" i="28" s="1"/>
  <c r="U13" i="28"/>
  <c r="T13" i="28"/>
  <c r="T26" i="28" s="1"/>
  <c r="S13" i="28"/>
  <c r="S26" i="28" s="1"/>
  <c r="R13" i="28"/>
  <c r="Q13" i="28"/>
  <c r="Q26" i="28" s="1"/>
  <c r="Q45" i="28" s="1"/>
  <c r="P13" i="28"/>
  <c r="P26" i="28" s="1"/>
  <c r="P45" i="28" s="1"/>
  <c r="O13" i="28"/>
  <c r="N13" i="28"/>
  <c r="N26" i="28" s="1"/>
  <c r="M13" i="28"/>
  <c r="L13" i="28"/>
  <c r="L26" i="28" s="1"/>
  <c r="K13" i="28"/>
  <c r="K26" i="28" s="1"/>
  <c r="J13" i="28"/>
  <c r="J26" i="28" s="1"/>
  <c r="J45" i="28" s="1"/>
  <c r="I13" i="28"/>
  <c r="I26" i="28" s="1"/>
  <c r="I45" i="28" s="1"/>
  <c r="H13" i="28"/>
  <c r="G13" i="28"/>
  <c r="F13" i="28"/>
  <c r="F26" i="28" s="1"/>
  <c r="E13" i="28"/>
  <c r="E26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X44" i="29"/>
  <c r="Z44" i="29" s="1"/>
  <c r="AA43" i="29"/>
  <c r="Y43" i="29"/>
  <c r="X43" i="29"/>
  <c r="Z43" i="29" s="1"/>
  <c r="W43" i="29"/>
  <c r="V43" i="29"/>
  <c r="U43" i="29"/>
  <c r="U44" i="29" s="1"/>
  <c r="T43" i="29"/>
  <c r="S43" i="29"/>
  <c r="R43" i="29"/>
  <c r="Q43" i="29"/>
  <c r="P43" i="29"/>
  <c r="O43" i="29"/>
  <c r="N43" i="29"/>
  <c r="M43" i="29"/>
  <c r="M44" i="29" s="1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Z37" i="29" s="1"/>
  <c r="W37" i="29"/>
  <c r="V37" i="29"/>
  <c r="V44" i="29" s="1"/>
  <c r="U37" i="29"/>
  <c r="T37" i="29"/>
  <c r="S37" i="29"/>
  <c r="S44" i="29" s="1"/>
  <c r="R37" i="29"/>
  <c r="Q37" i="29"/>
  <c r="Q44" i="29" s="1"/>
  <c r="P37" i="29"/>
  <c r="P44" i="29" s="1"/>
  <c r="O37" i="29"/>
  <c r="N37" i="29"/>
  <c r="N44" i="29" s="1"/>
  <c r="M37" i="29"/>
  <c r="L37" i="29"/>
  <c r="K37" i="29"/>
  <c r="K44" i="29" s="1"/>
  <c r="J37" i="29"/>
  <c r="I37" i="29"/>
  <c r="I44" i="29" s="1"/>
  <c r="H37" i="29"/>
  <c r="H44" i="29" s="1"/>
  <c r="G37" i="29"/>
  <c r="F37" i="29"/>
  <c r="F44" i="29" s="1"/>
  <c r="E37" i="29"/>
  <c r="E44" i="29" s="1"/>
  <c r="D37" i="29"/>
  <c r="C37" i="29"/>
  <c r="C44" i="29" s="1"/>
  <c r="P26" i="29"/>
  <c r="P45" i="29" s="1"/>
  <c r="H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Z13" i="29"/>
  <c r="Y13" i="29"/>
  <c r="X13" i="29"/>
  <c r="X26" i="29" s="1"/>
  <c r="Z26" i="29" s="1"/>
  <c r="W13" i="29"/>
  <c r="W26" i="29" s="1"/>
  <c r="V13" i="29"/>
  <c r="U13" i="29"/>
  <c r="U26" i="29" s="1"/>
  <c r="U45" i="29" s="1"/>
  <c r="T13" i="29"/>
  <c r="S13" i="29"/>
  <c r="R13" i="29"/>
  <c r="R26" i="29" s="1"/>
  <c r="Q13" i="29"/>
  <c r="P13" i="29"/>
  <c r="O13" i="29"/>
  <c r="O26" i="29" s="1"/>
  <c r="N13" i="29"/>
  <c r="M13" i="29"/>
  <c r="M26" i="29" s="1"/>
  <c r="M45" i="29" s="1"/>
  <c r="L13" i="29"/>
  <c r="K13" i="29"/>
  <c r="J13" i="29"/>
  <c r="J26" i="29" s="1"/>
  <c r="I13" i="29"/>
  <c r="H13" i="29"/>
  <c r="G13" i="29"/>
  <c r="G26" i="29" s="1"/>
  <c r="F13" i="29"/>
  <c r="E13" i="29"/>
  <c r="E26" i="29" s="1"/>
  <c r="E45" i="29" s="1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M44" i="30"/>
  <c r="E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G26" i="30"/>
  <c r="G45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X13" i="30"/>
  <c r="W13" i="30"/>
  <c r="W26" i="30" s="1"/>
  <c r="V13" i="30"/>
  <c r="V26" i="30" s="1"/>
  <c r="V45" i="30" s="1"/>
  <c r="U13" i="30"/>
  <c r="T13" i="30"/>
  <c r="T26" i="30" s="1"/>
  <c r="T45" i="30" s="1"/>
  <c r="S13" i="30"/>
  <c r="S26" i="30" s="1"/>
  <c r="R13" i="30"/>
  <c r="R26" i="30" s="1"/>
  <c r="R45" i="30" s="1"/>
  <c r="Q13" i="30"/>
  <c r="Q26" i="30" s="1"/>
  <c r="P13" i="30"/>
  <c r="O13" i="30"/>
  <c r="O26" i="30" s="1"/>
  <c r="N13" i="30"/>
  <c r="N26" i="30" s="1"/>
  <c r="N45" i="30" s="1"/>
  <c r="M13" i="30"/>
  <c r="L13" i="30"/>
  <c r="L26" i="30" s="1"/>
  <c r="L45" i="30" s="1"/>
  <c r="K13" i="30"/>
  <c r="K26" i="30" s="1"/>
  <c r="J13" i="30"/>
  <c r="J26" i="30" s="1"/>
  <c r="J45" i="30" s="1"/>
  <c r="I13" i="30"/>
  <c r="I26" i="30" s="1"/>
  <c r="H13" i="30"/>
  <c r="G13" i="30"/>
  <c r="F13" i="30"/>
  <c r="F26" i="30" s="1"/>
  <c r="F45" i="30" s="1"/>
  <c r="E13" i="30"/>
  <c r="D13" i="30"/>
  <c r="D26" i="30" s="1"/>
  <c r="D45" i="30" s="1"/>
  <c r="C13" i="30"/>
  <c r="C26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X44" i="31" s="1"/>
  <c r="Z44" i="31" s="1"/>
  <c r="W37" i="31"/>
  <c r="W44" i="31" s="1"/>
  <c r="V37" i="31"/>
  <c r="V44" i="31" s="1"/>
  <c r="U37" i="31"/>
  <c r="T37" i="31"/>
  <c r="T44" i="31" s="1"/>
  <c r="S37" i="31"/>
  <c r="S44" i="31" s="1"/>
  <c r="R37" i="31"/>
  <c r="Q37" i="31"/>
  <c r="Q44" i="31" s="1"/>
  <c r="P37" i="31"/>
  <c r="P44" i="31" s="1"/>
  <c r="O37" i="31"/>
  <c r="O44" i="31" s="1"/>
  <c r="N37" i="31"/>
  <c r="N44" i="31" s="1"/>
  <c r="M37" i="31"/>
  <c r="L37" i="31"/>
  <c r="L44" i="31" s="1"/>
  <c r="K37" i="31"/>
  <c r="K44" i="31" s="1"/>
  <c r="J37" i="31"/>
  <c r="I37" i="31"/>
  <c r="I44" i="31" s="1"/>
  <c r="H37" i="31"/>
  <c r="H44" i="31" s="1"/>
  <c r="G37" i="31"/>
  <c r="G44" i="31" s="1"/>
  <c r="F37" i="31"/>
  <c r="F44" i="31" s="1"/>
  <c r="E37" i="31"/>
  <c r="D37" i="31"/>
  <c r="D44" i="31" s="1"/>
  <c r="C37" i="31"/>
  <c r="C44" i="31" s="1"/>
  <c r="G26" i="31"/>
  <c r="G45" i="31" s="1"/>
  <c r="AA25" i="31"/>
  <c r="Y25" i="31"/>
  <c r="X25" i="31"/>
  <c r="Z25" i="31" s="1"/>
  <c r="W25" i="31"/>
  <c r="W26" i="31" s="1"/>
  <c r="W45" i="31" s="1"/>
  <c r="V25" i="31"/>
  <c r="U25" i="31"/>
  <c r="T25" i="31"/>
  <c r="T26" i="31" s="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Z13" i="31"/>
  <c r="Y13" i="31"/>
  <c r="X13" i="31"/>
  <c r="W13" i="31"/>
  <c r="V13" i="31"/>
  <c r="V26" i="31" s="1"/>
  <c r="U13" i="31"/>
  <c r="U26" i="31" s="1"/>
  <c r="T13" i="31"/>
  <c r="S13" i="31"/>
  <c r="S26" i="31" s="1"/>
  <c r="S45" i="31" s="1"/>
  <c r="R13" i="31"/>
  <c r="Q13" i="31"/>
  <c r="P13" i="31"/>
  <c r="O13" i="31"/>
  <c r="O26" i="31" s="1"/>
  <c r="O45" i="31" s="1"/>
  <c r="N13" i="31"/>
  <c r="N26" i="31" s="1"/>
  <c r="M13" i="31"/>
  <c r="M26" i="31" s="1"/>
  <c r="L13" i="31"/>
  <c r="L26" i="31" s="1"/>
  <c r="K13" i="31"/>
  <c r="K26" i="31" s="1"/>
  <c r="K45" i="31" s="1"/>
  <c r="J13" i="31"/>
  <c r="I13" i="31"/>
  <c r="H13" i="31"/>
  <c r="G13" i="31"/>
  <c r="F13" i="31"/>
  <c r="F26" i="31" s="1"/>
  <c r="E13" i="31"/>
  <c r="E26" i="31" s="1"/>
  <c r="D13" i="31"/>
  <c r="D26" i="31" s="1"/>
  <c r="C13" i="31"/>
  <c r="C26" i="31" s="1"/>
  <c r="C45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D44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X44" i="32" s="1"/>
  <c r="Z44" i="32" s="1"/>
  <c r="W37" i="32"/>
  <c r="W44" i="32" s="1"/>
  <c r="V37" i="32"/>
  <c r="V44" i="32" s="1"/>
  <c r="U37" i="32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D37" i="32"/>
  <c r="C37" i="32"/>
  <c r="C44" i="32" s="1"/>
  <c r="G26" i="32"/>
  <c r="G45" i="32" s="1"/>
  <c r="AA25" i="32"/>
  <c r="Y25" i="32"/>
  <c r="X25" i="32"/>
  <c r="Z25" i="32" s="1"/>
  <c r="W25" i="32"/>
  <c r="W26" i="32" s="1"/>
  <c r="V25" i="32"/>
  <c r="U25" i="32"/>
  <c r="T25" i="32"/>
  <c r="T26" i="32" s="1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Z13" i="32"/>
  <c r="Y13" i="32"/>
  <c r="X13" i="32"/>
  <c r="W13" i="32"/>
  <c r="V13" i="32"/>
  <c r="V26" i="32" s="1"/>
  <c r="U13" i="32"/>
  <c r="U26" i="32" s="1"/>
  <c r="T13" i="32"/>
  <c r="S13" i="32"/>
  <c r="S26" i="32" s="1"/>
  <c r="R13" i="32"/>
  <c r="Q13" i="32"/>
  <c r="P13" i="32"/>
  <c r="O13" i="32"/>
  <c r="O26" i="32" s="1"/>
  <c r="N13" i="32"/>
  <c r="N26" i="32" s="1"/>
  <c r="M13" i="32"/>
  <c r="M26" i="32" s="1"/>
  <c r="L13" i="32"/>
  <c r="L26" i="32" s="1"/>
  <c r="K13" i="32"/>
  <c r="K26" i="32" s="1"/>
  <c r="J13" i="32"/>
  <c r="I13" i="32"/>
  <c r="H13" i="32"/>
  <c r="G13" i="32"/>
  <c r="F13" i="32"/>
  <c r="F26" i="32" s="1"/>
  <c r="E13" i="32"/>
  <c r="E26" i="32" s="1"/>
  <c r="D13" i="32"/>
  <c r="D26" i="32" s="1"/>
  <c r="D45" i="32" s="1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T44" i="33"/>
  <c r="I44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W37" i="33"/>
  <c r="W44" i="33" s="1"/>
  <c r="V37" i="33"/>
  <c r="V44" i="33" s="1"/>
  <c r="U37" i="33"/>
  <c r="T37" i="33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L37" i="33"/>
  <c r="L44" i="33" s="1"/>
  <c r="K37" i="33"/>
  <c r="K44" i="33" s="1"/>
  <c r="J37" i="33"/>
  <c r="J44" i="33" s="1"/>
  <c r="I37" i="33"/>
  <c r="H37" i="33"/>
  <c r="H44" i="33" s="1"/>
  <c r="G37" i="33"/>
  <c r="G44" i="33" s="1"/>
  <c r="F37" i="33"/>
  <c r="F44" i="33" s="1"/>
  <c r="E37" i="33"/>
  <c r="D37" i="33"/>
  <c r="D44" i="33" s="1"/>
  <c r="C37" i="33"/>
  <c r="C44" i="33" s="1"/>
  <c r="W26" i="33"/>
  <c r="O26" i="33"/>
  <c r="O45" i="33" s="1"/>
  <c r="D26" i="33"/>
  <c r="D45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W13" i="33"/>
  <c r="V13" i="33"/>
  <c r="V26" i="33" s="1"/>
  <c r="V45" i="33" s="1"/>
  <c r="U13" i="33"/>
  <c r="U26" i="33" s="1"/>
  <c r="T13" i="33"/>
  <c r="T26" i="33" s="1"/>
  <c r="T45" i="33" s="1"/>
  <c r="S13" i="33"/>
  <c r="S26" i="33" s="1"/>
  <c r="S45" i="33" s="1"/>
  <c r="R13" i="33"/>
  <c r="R26" i="33" s="1"/>
  <c r="Q13" i="33"/>
  <c r="Q26" i="33" s="1"/>
  <c r="P13" i="33"/>
  <c r="O13" i="33"/>
  <c r="N13" i="33"/>
  <c r="N26" i="33" s="1"/>
  <c r="N45" i="33" s="1"/>
  <c r="M13" i="33"/>
  <c r="M26" i="33" s="1"/>
  <c r="L13" i="33"/>
  <c r="L26" i="33" s="1"/>
  <c r="L45" i="33" s="1"/>
  <c r="K13" i="33"/>
  <c r="K26" i="33" s="1"/>
  <c r="K45" i="33" s="1"/>
  <c r="J13" i="33"/>
  <c r="J26" i="33" s="1"/>
  <c r="I13" i="33"/>
  <c r="I26" i="33" s="1"/>
  <c r="H13" i="33"/>
  <c r="G13" i="33"/>
  <c r="G26" i="33" s="1"/>
  <c r="G45" i="33" s="1"/>
  <c r="F13" i="33"/>
  <c r="F26" i="33" s="1"/>
  <c r="F45" i="33" s="1"/>
  <c r="E13" i="33"/>
  <c r="E26" i="33" s="1"/>
  <c r="D13" i="33"/>
  <c r="C13" i="33"/>
  <c r="C26" i="33" s="1"/>
  <c r="C45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Y44" i="34" s="1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Z37" i="34"/>
  <c r="Y37" i="34"/>
  <c r="X37" i="34"/>
  <c r="W37" i="34"/>
  <c r="W44" i="34" s="1"/>
  <c r="V37" i="34"/>
  <c r="U37" i="34"/>
  <c r="T37" i="34"/>
  <c r="T44" i="34" s="1"/>
  <c r="S37" i="34"/>
  <c r="R37" i="34"/>
  <c r="R44" i="34" s="1"/>
  <c r="Q37" i="34"/>
  <c r="Q44" i="34" s="1"/>
  <c r="P37" i="34"/>
  <c r="O37" i="34"/>
  <c r="O44" i="34" s="1"/>
  <c r="N37" i="34"/>
  <c r="M37" i="34"/>
  <c r="L37" i="34"/>
  <c r="L44" i="34" s="1"/>
  <c r="K37" i="34"/>
  <c r="J37" i="34"/>
  <c r="J44" i="34" s="1"/>
  <c r="I37" i="34"/>
  <c r="I44" i="34" s="1"/>
  <c r="H37" i="34"/>
  <c r="G37" i="34"/>
  <c r="G44" i="34" s="1"/>
  <c r="F37" i="34"/>
  <c r="E37" i="34"/>
  <c r="D37" i="34"/>
  <c r="D44" i="34" s="1"/>
  <c r="C37" i="34"/>
  <c r="W26" i="34"/>
  <c r="T26" i="34"/>
  <c r="L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P26" i="34" s="1"/>
  <c r="O25" i="34"/>
  <c r="N25" i="34"/>
  <c r="M25" i="34"/>
  <c r="L25" i="34"/>
  <c r="K25" i="34"/>
  <c r="J25" i="34"/>
  <c r="I25" i="34"/>
  <c r="H25" i="34"/>
  <c r="H26" i="34" s="1"/>
  <c r="G25" i="34"/>
  <c r="F25" i="34"/>
  <c r="E25" i="34"/>
  <c r="D25" i="34"/>
  <c r="C25" i="34"/>
  <c r="AA13" i="34"/>
  <c r="AA26" i="34" s="1"/>
  <c r="Y13" i="34"/>
  <c r="Y26" i="34" s="1"/>
  <c r="X13" i="34"/>
  <c r="Z13" i="34" s="1"/>
  <c r="W13" i="34"/>
  <c r="V13" i="34"/>
  <c r="V26" i="34" s="1"/>
  <c r="U13" i="34"/>
  <c r="T13" i="34"/>
  <c r="S13" i="34"/>
  <c r="S26" i="34" s="1"/>
  <c r="R13" i="34"/>
  <c r="Q13" i="34"/>
  <c r="Q26" i="34" s="1"/>
  <c r="Q45" i="34" s="1"/>
  <c r="P13" i="34"/>
  <c r="O13" i="34"/>
  <c r="O26" i="34" s="1"/>
  <c r="N13" i="34"/>
  <c r="N26" i="34" s="1"/>
  <c r="M13" i="34"/>
  <c r="L13" i="34"/>
  <c r="K13" i="34"/>
  <c r="K26" i="34" s="1"/>
  <c r="J13" i="34"/>
  <c r="I13" i="34"/>
  <c r="I26" i="34" s="1"/>
  <c r="I45" i="34" s="1"/>
  <c r="H13" i="34"/>
  <c r="G13" i="34"/>
  <c r="G26" i="34" s="1"/>
  <c r="F13" i="34"/>
  <c r="F26" i="34" s="1"/>
  <c r="E13" i="34"/>
  <c r="D13" i="34"/>
  <c r="D26" i="34" s="1"/>
  <c r="D45" i="34" s="1"/>
  <c r="C13" i="34"/>
  <c r="C26" i="34" s="1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Y44" i="35"/>
  <c r="T44" i="35"/>
  <c r="L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X37" i="35"/>
  <c r="X44" i="35" s="1"/>
  <c r="Z44" i="35" s="1"/>
  <c r="W37" i="35"/>
  <c r="W44" i="35" s="1"/>
  <c r="V37" i="35"/>
  <c r="V44" i="35" s="1"/>
  <c r="U37" i="35"/>
  <c r="T37" i="35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L37" i="35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D37" i="35"/>
  <c r="D44" i="35" s="1"/>
  <c r="C37" i="35"/>
  <c r="C44" i="35" s="1"/>
  <c r="T26" i="35"/>
  <c r="T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Z13" i="35"/>
  <c r="Y13" i="35"/>
  <c r="X13" i="35"/>
  <c r="W13" i="35"/>
  <c r="W26" i="35" s="1"/>
  <c r="W45" i="35" s="1"/>
  <c r="V13" i="35"/>
  <c r="U13" i="35"/>
  <c r="T13" i="35"/>
  <c r="S13" i="35"/>
  <c r="S26" i="35" s="1"/>
  <c r="R13" i="35"/>
  <c r="R26" i="35" s="1"/>
  <c r="Q13" i="35"/>
  <c r="P13" i="35"/>
  <c r="O13" i="35"/>
  <c r="O26" i="35" s="1"/>
  <c r="O45" i="35" s="1"/>
  <c r="N13" i="35"/>
  <c r="M13" i="35"/>
  <c r="L13" i="35"/>
  <c r="L26" i="35" s="1"/>
  <c r="L45" i="35" s="1"/>
  <c r="K13" i="35"/>
  <c r="K26" i="35" s="1"/>
  <c r="J13" i="35"/>
  <c r="J26" i="35" s="1"/>
  <c r="I13" i="35"/>
  <c r="H13" i="35"/>
  <c r="G13" i="35"/>
  <c r="G26" i="35" s="1"/>
  <c r="F13" i="35"/>
  <c r="E13" i="35"/>
  <c r="D13" i="35"/>
  <c r="D26" i="35" s="1"/>
  <c r="D45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Y44" i="36"/>
  <c r="T44" i="36"/>
  <c r="L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X37" i="36"/>
  <c r="X44" i="36" s="1"/>
  <c r="Z44" i="36" s="1"/>
  <c r="W37" i="36"/>
  <c r="W44" i="36" s="1"/>
  <c r="V37" i="36"/>
  <c r="V44" i="36" s="1"/>
  <c r="U37" i="36"/>
  <c r="T37" i="36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L37" i="36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D37" i="36"/>
  <c r="D44" i="36" s="1"/>
  <c r="C37" i="36"/>
  <c r="C44" i="36" s="1"/>
  <c r="T26" i="36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X13" i="36"/>
  <c r="W13" i="36"/>
  <c r="W26" i="36" s="1"/>
  <c r="V13" i="36"/>
  <c r="V26" i="36" s="1"/>
  <c r="V45" i="36" s="1"/>
  <c r="U13" i="36"/>
  <c r="U26" i="36" s="1"/>
  <c r="T13" i="36"/>
  <c r="S13" i="36"/>
  <c r="S26" i="36" s="1"/>
  <c r="R13" i="36"/>
  <c r="R26" i="36" s="1"/>
  <c r="Q13" i="36"/>
  <c r="Q26" i="36" s="1"/>
  <c r="P13" i="36"/>
  <c r="O13" i="36"/>
  <c r="O26" i="36" s="1"/>
  <c r="N13" i="36"/>
  <c r="N26" i="36" s="1"/>
  <c r="N45" i="36" s="1"/>
  <c r="M13" i="36"/>
  <c r="M26" i="36" s="1"/>
  <c r="L13" i="36"/>
  <c r="L26" i="36" s="1"/>
  <c r="L45" i="36" s="1"/>
  <c r="K13" i="36"/>
  <c r="K26" i="36" s="1"/>
  <c r="J13" i="36"/>
  <c r="J26" i="36" s="1"/>
  <c r="I13" i="36"/>
  <c r="I26" i="36" s="1"/>
  <c r="I45" i="36" s="1"/>
  <c r="H13" i="36"/>
  <c r="G13" i="36"/>
  <c r="G26" i="36" s="1"/>
  <c r="F13" i="36"/>
  <c r="F26" i="36" s="1"/>
  <c r="F45" i="36" s="1"/>
  <c r="E13" i="36"/>
  <c r="E26" i="36" s="1"/>
  <c r="D13" i="36"/>
  <c r="D26" i="36" s="1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Y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X37" i="37"/>
  <c r="X44" i="37" s="1"/>
  <c r="Z44" i="37" s="1"/>
  <c r="W37" i="37"/>
  <c r="W44" i="37" s="1"/>
  <c r="V37" i="37"/>
  <c r="V44" i="37" s="1"/>
  <c r="U37" i="37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D37" i="37"/>
  <c r="D44" i="37" s="1"/>
  <c r="C37" i="37"/>
  <c r="C44" i="37" s="1"/>
  <c r="T26" i="37"/>
  <c r="L26" i="37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X13" i="37"/>
  <c r="Z13" i="37" s="1"/>
  <c r="W13" i="37"/>
  <c r="W26" i="37" s="1"/>
  <c r="V13" i="37"/>
  <c r="V26" i="37" s="1"/>
  <c r="V45" i="37" s="1"/>
  <c r="U13" i="37"/>
  <c r="T13" i="37"/>
  <c r="S13" i="37"/>
  <c r="S26" i="37" s="1"/>
  <c r="S45" i="37" s="1"/>
  <c r="R13" i="37"/>
  <c r="R26" i="37" s="1"/>
  <c r="Q13" i="37"/>
  <c r="Q26" i="37" s="1"/>
  <c r="P13" i="37"/>
  <c r="O13" i="37"/>
  <c r="O26" i="37" s="1"/>
  <c r="N13" i="37"/>
  <c r="N26" i="37" s="1"/>
  <c r="N45" i="37" s="1"/>
  <c r="M13" i="37"/>
  <c r="L13" i="37"/>
  <c r="K13" i="37"/>
  <c r="K26" i="37" s="1"/>
  <c r="K45" i="37" s="1"/>
  <c r="J13" i="37"/>
  <c r="J26" i="37" s="1"/>
  <c r="I13" i="37"/>
  <c r="I26" i="37" s="1"/>
  <c r="H13" i="37"/>
  <c r="G13" i="37"/>
  <c r="G26" i="37" s="1"/>
  <c r="F13" i="37"/>
  <c r="F26" i="37" s="1"/>
  <c r="F45" i="37" s="1"/>
  <c r="E13" i="37"/>
  <c r="D13" i="37"/>
  <c r="D26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T44" i="38"/>
  <c r="L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T37" i="38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L37" i="38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D37" i="38"/>
  <c r="D44" i="38" s="1"/>
  <c r="C37" i="38"/>
  <c r="C44" i="38" s="1"/>
  <c r="O26" i="38"/>
  <c r="O45" i="38" s="1"/>
  <c r="G26" i="38"/>
  <c r="G45" i="38" s="1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X13" i="38"/>
  <c r="W13" i="38"/>
  <c r="W26" i="38" s="1"/>
  <c r="W45" i="38" s="1"/>
  <c r="V13" i="38"/>
  <c r="U13" i="38"/>
  <c r="U26" i="38" s="1"/>
  <c r="T13" i="38"/>
  <c r="T26" i="38" s="1"/>
  <c r="S13" i="38"/>
  <c r="S26" i="38" s="1"/>
  <c r="S45" i="38" s="1"/>
  <c r="R13" i="38"/>
  <c r="R26" i="38" s="1"/>
  <c r="Q13" i="38"/>
  <c r="Q26" i="38" s="1"/>
  <c r="P13" i="38"/>
  <c r="O13" i="38"/>
  <c r="N13" i="38"/>
  <c r="N26" i="38" s="1"/>
  <c r="M13" i="38"/>
  <c r="M26" i="38" s="1"/>
  <c r="L13" i="38"/>
  <c r="L26" i="38" s="1"/>
  <c r="K13" i="38"/>
  <c r="K26" i="38" s="1"/>
  <c r="K45" i="38" s="1"/>
  <c r="J13" i="38"/>
  <c r="J26" i="38" s="1"/>
  <c r="I13" i="38"/>
  <c r="I26" i="38" s="1"/>
  <c r="H13" i="38"/>
  <c r="G13" i="38"/>
  <c r="F13" i="38"/>
  <c r="F26" i="38" s="1"/>
  <c r="E13" i="38"/>
  <c r="E26" i="38" s="1"/>
  <c r="D13" i="38"/>
  <c r="D26" i="38" s="1"/>
  <c r="D45" i="38" s="1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M44" i="39"/>
  <c r="I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W44" i="39" s="1"/>
  <c r="V37" i="39"/>
  <c r="V44" i="39" s="1"/>
  <c r="U37" i="39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L37" i="39"/>
  <c r="L44" i="39" s="1"/>
  <c r="K37" i="39"/>
  <c r="K44" i="39" s="1"/>
  <c r="J37" i="39"/>
  <c r="J44" i="39" s="1"/>
  <c r="I37" i="39"/>
  <c r="H37" i="39"/>
  <c r="H44" i="39" s="1"/>
  <c r="G37" i="39"/>
  <c r="G44" i="39" s="1"/>
  <c r="F37" i="39"/>
  <c r="F44" i="39" s="1"/>
  <c r="E37" i="39"/>
  <c r="D37" i="39"/>
  <c r="D44" i="39" s="1"/>
  <c r="C37" i="39"/>
  <c r="C44" i="39" s="1"/>
  <c r="AA25" i="39"/>
  <c r="Y25" i="39"/>
  <c r="X25" i="39"/>
  <c r="Z25" i="39" s="1"/>
  <c r="W25" i="39"/>
  <c r="V25" i="39"/>
  <c r="V26" i="39" s="1"/>
  <c r="V45" i="39" s="1"/>
  <c r="U25" i="39"/>
  <c r="T25" i="39"/>
  <c r="T26" i="39" s="1"/>
  <c r="S25" i="39"/>
  <c r="R25" i="39"/>
  <c r="Q25" i="39"/>
  <c r="P25" i="39"/>
  <c r="O25" i="39"/>
  <c r="N25" i="39"/>
  <c r="N26" i="39" s="1"/>
  <c r="N45" i="39" s="1"/>
  <c r="M25" i="39"/>
  <c r="L25" i="39"/>
  <c r="L26" i="39" s="1"/>
  <c r="L45" i="39" s="1"/>
  <c r="K25" i="39"/>
  <c r="J25" i="39"/>
  <c r="I25" i="39"/>
  <c r="H25" i="39"/>
  <c r="G25" i="39"/>
  <c r="F25" i="39"/>
  <c r="F26" i="39" s="1"/>
  <c r="F45" i="39" s="1"/>
  <c r="E25" i="39"/>
  <c r="D25" i="39"/>
  <c r="D26" i="39" s="1"/>
  <c r="D45" i="39" s="1"/>
  <c r="C25" i="39"/>
  <c r="AA13" i="39"/>
  <c r="AA26" i="39" s="1"/>
  <c r="AA45" i="39" s="1"/>
  <c r="Z13" i="39"/>
  <c r="Y13" i="39"/>
  <c r="X13" i="39"/>
  <c r="X26" i="39" s="1"/>
  <c r="W13" i="39"/>
  <c r="W26" i="39" s="1"/>
  <c r="W45" i="39" s="1"/>
  <c r="V13" i="39"/>
  <c r="U13" i="39"/>
  <c r="U26" i="39" s="1"/>
  <c r="T13" i="39"/>
  <c r="S13" i="39"/>
  <c r="S26" i="39" s="1"/>
  <c r="S45" i="39" s="1"/>
  <c r="R13" i="39"/>
  <c r="R26" i="39" s="1"/>
  <c r="R45" i="39" s="1"/>
  <c r="Q13" i="39"/>
  <c r="P13" i="39"/>
  <c r="P26" i="39" s="1"/>
  <c r="P45" i="39" s="1"/>
  <c r="O13" i="39"/>
  <c r="O26" i="39" s="1"/>
  <c r="O45" i="39" s="1"/>
  <c r="N13" i="39"/>
  <c r="M13" i="39"/>
  <c r="M26" i="39" s="1"/>
  <c r="M45" i="39" s="1"/>
  <c r="L13" i="39"/>
  <c r="K13" i="39"/>
  <c r="K26" i="39" s="1"/>
  <c r="K45" i="39" s="1"/>
  <c r="J13" i="39"/>
  <c r="J26" i="39" s="1"/>
  <c r="J45" i="39" s="1"/>
  <c r="I13" i="39"/>
  <c r="H13" i="39"/>
  <c r="H26" i="39" s="1"/>
  <c r="H45" i="39" s="1"/>
  <c r="G13" i="39"/>
  <c r="G26" i="39" s="1"/>
  <c r="G45" i="39" s="1"/>
  <c r="F13" i="39"/>
  <c r="E13" i="39"/>
  <c r="E26" i="39" s="1"/>
  <c r="D13" i="39"/>
  <c r="C13" i="39"/>
  <c r="C26" i="39" s="1"/>
  <c r="C45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X44" i="40" s="1"/>
  <c r="Z44" i="40" s="1"/>
  <c r="W37" i="40"/>
  <c r="W44" i="40" s="1"/>
  <c r="V37" i="40"/>
  <c r="U37" i="40"/>
  <c r="U44" i="40" s="1"/>
  <c r="T37" i="40"/>
  <c r="T44" i="40" s="1"/>
  <c r="S37" i="40"/>
  <c r="R37" i="40"/>
  <c r="R44" i="40" s="1"/>
  <c r="Q37" i="40"/>
  <c r="Q44" i="40" s="1"/>
  <c r="P37" i="40"/>
  <c r="P44" i="40" s="1"/>
  <c r="O37" i="40"/>
  <c r="O44" i="40" s="1"/>
  <c r="N37" i="40"/>
  <c r="M37" i="40"/>
  <c r="M44" i="40" s="1"/>
  <c r="L37" i="40"/>
  <c r="L44" i="40" s="1"/>
  <c r="K37" i="40"/>
  <c r="J37" i="40"/>
  <c r="J44" i="40" s="1"/>
  <c r="I37" i="40"/>
  <c r="I44" i="40" s="1"/>
  <c r="H37" i="40"/>
  <c r="H44" i="40" s="1"/>
  <c r="G37" i="40"/>
  <c r="G44" i="40" s="1"/>
  <c r="F37" i="40"/>
  <c r="E37" i="40"/>
  <c r="E44" i="40" s="1"/>
  <c r="D37" i="40"/>
  <c r="D44" i="40" s="1"/>
  <c r="C37" i="40"/>
  <c r="X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Z13" i="40" s="1"/>
  <c r="X13" i="40"/>
  <c r="W13" i="40"/>
  <c r="W26" i="40" s="1"/>
  <c r="W45" i="40" s="1"/>
  <c r="V13" i="40"/>
  <c r="U13" i="40"/>
  <c r="U26" i="40" s="1"/>
  <c r="U45" i="40" s="1"/>
  <c r="T13" i="40"/>
  <c r="T26" i="40" s="1"/>
  <c r="S13" i="40"/>
  <c r="S26" i="40" s="1"/>
  <c r="R13" i="40"/>
  <c r="Q13" i="40"/>
  <c r="P13" i="40"/>
  <c r="P26" i="40" s="1"/>
  <c r="P45" i="40" s="1"/>
  <c r="O13" i="40"/>
  <c r="O26" i="40" s="1"/>
  <c r="O45" i="40" s="1"/>
  <c r="N13" i="40"/>
  <c r="M13" i="40"/>
  <c r="M26" i="40" s="1"/>
  <c r="M45" i="40" s="1"/>
  <c r="L13" i="40"/>
  <c r="L26" i="40" s="1"/>
  <c r="K13" i="40"/>
  <c r="K26" i="40" s="1"/>
  <c r="J13" i="40"/>
  <c r="I13" i="40"/>
  <c r="H13" i="40"/>
  <c r="H26" i="40" s="1"/>
  <c r="G13" i="40"/>
  <c r="G26" i="40" s="1"/>
  <c r="G45" i="40" s="1"/>
  <c r="F13" i="40"/>
  <c r="E13" i="40"/>
  <c r="E26" i="40" s="1"/>
  <c r="E45" i="40" s="1"/>
  <c r="D13" i="40"/>
  <c r="D26" i="40" s="1"/>
  <c r="C13" i="40"/>
  <c r="C26" i="40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R44" i="41"/>
  <c r="AA43" i="41"/>
  <c r="AA44" i="41" s="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Y44" i="41" s="1"/>
  <c r="X37" i="41"/>
  <c r="X44" i="41" s="1"/>
  <c r="Z44" i="41" s="1"/>
  <c r="W37" i="41"/>
  <c r="W44" i="41" s="1"/>
  <c r="V37" i="41"/>
  <c r="U37" i="41"/>
  <c r="U44" i="41" s="1"/>
  <c r="T37" i="41"/>
  <c r="T44" i="41" s="1"/>
  <c r="S37" i="41"/>
  <c r="R37" i="41"/>
  <c r="Q37" i="41"/>
  <c r="Q44" i="41" s="1"/>
  <c r="P37" i="41"/>
  <c r="P44" i="41" s="1"/>
  <c r="O37" i="41"/>
  <c r="O44" i="41" s="1"/>
  <c r="N37" i="41"/>
  <c r="M37" i="41"/>
  <c r="M44" i="41" s="1"/>
  <c r="L37" i="41"/>
  <c r="L44" i="41" s="1"/>
  <c r="K37" i="41"/>
  <c r="J37" i="41"/>
  <c r="J44" i="41" s="1"/>
  <c r="I37" i="41"/>
  <c r="I44" i="41" s="1"/>
  <c r="H37" i="41"/>
  <c r="H44" i="41" s="1"/>
  <c r="G37" i="41"/>
  <c r="G44" i="41" s="1"/>
  <c r="F37" i="41"/>
  <c r="E37" i="41"/>
  <c r="E44" i="41" s="1"/>
  <c r="D37" i="41"/>
  <c r="D44" i="41" s="1"/>
  <c r="C37" i="41"/>
  <c r="U26" i="41"/>
  <c r="U45" i="41" s="1"/>
  <c r="M26" i="41"/>
  <c r="AA25" i="41"/>
  <c r="Y25" i="41"/>
  <c r="Y26" i="41" s="1"/>
  <c r="X25" i="41"/>
  <c r="W25" i="41"/>
  <c r="V25" i="41"/>
  <c r="U25" i="41"/>
  <c r="T25" i="41"/>
  <c r="S25" i="41"/>
  <c r="R25" i="41"/>
  <c r="Q25" i="41"/>
  <c r="Q26" i="41" s="1"/>
  <c r="P25" i="41"/>
  <c r="O25" i="41"/>
  <c r="N25" i="41"/>
  <c r="M25" i="41"/>
  <c r="L25" i="41"/>
  <c r="K25" i="41"/>
  <c r="J25" i="41"/>
  <c r="I25" i="41"/>
  <c r="I26" i="41" s="1"/>
  <c r="H25" i="41"/>
  <c r="G25" i="41"/>
  <c r="F25" i="41"/>
  <c r="E25" i="41"/>
  <c r="D25" i="41"/>
  <c r="C25" i="41"/>
  <c r="AA13" i="41"/>
  <c r="AA26" i="41" s="1"/>
  <c r="AA45" i="41" s="1"/>
  <c r="Y13" i="41"/>
  <c r="X13" i="41"/>
  <c r="W13" i="41"/>
  <c r="V13" i="41"/>
  <c r="U13" i="41"/>
  <c r="T13" i="41"/>
  <c r="T26" i="41" s="1"/>
  <c r="T45" i="41" s="1"/>
  <c r="S13" i="41"/>
  <c r="S26" i="41" s="1"/>
  <c r="R13" i="41"/>
  <c r="R26" i="41" s="1"/>
  <c r="Q13" i="41"/>
  <c r="P13" i="41"/>
  <c r="P26" i="41" s="1"/>
  <c r="P45" i="41" s="1"/>
  <c r="O13" i="41"/>
  <c r="N13" i="41"/>
  <c r="M13" i="41"/>
  <c r="L13" i="41"/>
  <c r="L26" i="41" s="1"/>
  <c r="L45" i="41" s="1"/>
  <c r="K13" i="41"/>
  <c r="K26" i="41" s="1"/>
  <c r="J13" i="41"/>
  <c r="J26" i="41" s="1"/>
  <c r="I13" i="41"/>
  <c r="H13" i="41"/>
  <c r="H26" i="41" s="1"/>
  <c r="H45" i="41" s="1"/>
  <c r="G13" i="41"/>
  <c r="F13" i="41"/>
  <c r="E13" i="41"/>
  <c r="E26" i="41" s="1"/>
  <c r="D13" i="41"/>
  <c r="D26" i="41" s="1"/>
  <c r="D45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M44" i="42"/>
  <c r="E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Y37" i="42"/>
  <c r="Y44" i="42" s="1"/>
  <c r="X37" i="42"/>
  <c r="X44" i="42" s="1"/>
  <c r="Z44" i="42" s="1"/>
  <c r="W37" i="42"/>
  <c r="W44" i="42" s="1"/>
  <c r="V37" i="42"/>
  <c r="U37" i="42"/>
  <c r="U44" i="42" s="1"/>
  <c r="T37" i="42"/>
  <c r="T44" i="42" s="1"/>
  <c r="S37" i="42"/>
  <c r="R37" i="42"/>
  <c r="R44" i="42" s="1"/>
  <c r="Q37" i="42"/>
  <c r="Q44" i="42" s="1"/>
  <c r="P37" i="42"/>
  <c r="P44" i="42" s="1"/>
  <c r="O37" i="42"/>
  <c r="O44" i="42" s="1"/>
  <c r="N37" i="42"/>
  <c r="M37" i="42"/>
  <c r="L37" i="42"/>
  <c r="L44" i="42" s="1"/>
  <c r="K37" i="42"/>
  <c r="J37" i="42"/>
  <c r="J44" i="42" s="1"/>
  <c r="I37" i="42"/>
  <c r="I44" i="42" s="1"/>
  <c r="H37" i="42"/>
  <c r="H44" i="42" s="1"/>
  <c r="G37" i="42"/>
  <c r="G44" i="42" s="1"/>
  <c r="F37" i="42"/>
  <c r="E37" i="42"/>
  <c r="D37" i="42"/>
  <c r="D44" i="42" s="1"/>
  <c r="C37" i="42"/>
  <c r="H26" i="42"/>
  <c r="H45" i="42" s="1"/>
  <c r="AA25" i="42"/>
  <c r="Y25" i="42"/>
  <c r="Y26" i="42" s="1"/>
  <c r="Y45" i="42" s="1"/>
  <c r="X25" i="42"/>
  <c r="Z25" i="42" s="1"/>
  <c r="W25" i="42"/>
  <c r="V25" i="42"/>
  <c r="U25" i="42"/>
  <c r="T25" i="42"/>
  <c r="S25" i="42"/>
  <c r="R25" i="42"/>
  <c r="Q25" i="42"/>
  <c r="Q26" i="42" s="1"/>
  <c r="Q45" i="42" s="1"/>
  <c r="P25" i="42"/>
  <c r="O25" i="42"/>
  <c r="N25" i="42"/>
  <c r="M25" i="42"/>
  <c r="L25" i="42"/>
  <c r="K25" i="42"/>
  <c r="J25" i="42"/>
  <c r="I25" i="42"/>
  <c r="I26" i="42" s="1"/>
  <c r="I45" i="42" s="1"/>
  <c r="H25" i="42"/>
  <c r="G25" i="42"/>
  <c r="F25" i="42"/>
  <c r="E25" i="42"/>
  <c r="D25" i="42"/>
  <c r="C25" i="42"/>
  <c r="AA13" i="42"/>
  <c r="AA26" i="42" s="1"/>
  <c r="Z13" i="42"/>
  <c r="Y13" i="42"/>
  <c r="X13" i="42"/>
  <c r="X26" i="42" s="1"/>
  <c r="Z26" i="42" s="1"/>
  <c r="W13" i="42"/>
  <c r="W26" i="42" s="1"/>
  <c r="W45" i="42" s="1"/>
  <c r="V13" i="42"/>
  <c r="U13" i="42"/>
  <c r="T13" i="42"/>
  <c r="T26" i="42" s="1"/>
  <c r="T45" i="42" s="1"/>
  <c r="S13" i="42"/>
  <c r="R13" i="42"/>
  <c r="R26" i="42" s="1"/>
  <c r="R45" i="42" s="1"/>
  <c r="Q13" i="42"/>
  <c r="P13" i="42"/>
  <c r="P26" i="42" s="1"/>
  <c r="P45" i="42" s="1"/>
  <c r="O13" i="42"/>
  <c r="N13" i="42"/>
  <c r="M13" i="42"/>
  <c r="L13" i="42"/>
  <c r="L26" i="42" s="1"/>
  <c r="L45" i="42" s="1"/>
  <c r="K13" i="42"/>
  <c r="J13" i="42"/>
  <c r="J26" i="42" s="1"/>
  <c r="J45" i="42" s="1"/>
  <c r="I13" i="42"/>
  <c r="H13" i="42"/>
  <c r="G13" i="42"/>
  <c r="F13" i="42"/>
  <c r="E13" i="42"/>
  <c r="D13" i="42"/>
  <c r="D26" i="42" s="1"/>
  <c r="D45" i="42" s="1"/>
  <c r="C13" i="42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U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X37" i="43"/>
  <c r="X44" i="43" s="1"/>
  <c r="Z44" i="43" s="1"/>
  <c r="W37" i="43"/>
  <c r="W44" i="43" s="1"/>
  <c r="V37" i="43"/>
  <c r="U37" i="43"/>
  <c r="T37" i="43"/>
  <c r="T44" i="43" s="1"/>
  <c r="S37" i="43"/>
  <c r="R37" i="43"/>
  <c r="R44" i="43" s="1"/>
  <c r="Q37" i="43"/>
  <c r="P37" i="43"/>
  <c r="P44" i="43" s="1"/>
  <c r="O37" i="43"/>
  <c r="O44" i="43" s="1"/>
  <c r="N37" i="43"/>
  <c r="M37" i="43"/>
  <c r="M44" i="43" s="1"/>
  <c r="L37" i="43"/>
  <c r="L44" i="43" s="1"/>
  <c r="K37" i="43"/>
  <c r="J37" i="43"/>
  <c r="J44" i="43" s="1"/>
  <c r="I37" i="43"/>
  <c r="I44" i="43" s="1"/>
  <c r="H37" i="43"/>
  <c r="H44" i="43" s="1"/>
  <c r="G37" i="43"/>
  <c r="G44" i="43" s="1"/>
  <c r="F37" i="43"/>
  <c r="E37" i="43"/>
  <c r="E44" i="43" s="1"/>
  <c r="D37" i="43"/>
  <c r="D44" i="43" s="1"/>
  <c r="C37" i="43"/>
  <c r="U26" i="43"/>
  <c r="M26" i="43"/>
  <c r="AA25" i="43"/>
  <c r="Y25" i="43"/>
  <c r="X25" i="43"/>
  <c r="Z25" i="43" s="1"/>
  <c r="W25" i="43"/>
  <c r="V25" i="43"/>
  <c r="V26" i="43" s="1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X13" i="43"/>
  <c r="X26" i="43" s="1"/>
  <c r="W13" i="43"/>
  <c r="W26" i="43" s="1"/>
  <c r="W45" i="43" s="1"/>
  <c r="V13" i="43"/>
  <c r="U13" i="43"/>
  <c r="T13" i="43"/>
  <c r="S13" i="43"/>
  <c r="S26" i="43" s="1"/>
  <c r="R13" i="43"/>
  <c r="Q13" i="43"/>
  <c r="P13" i="43"/>
  <c r="P26" i="43" s="1"/>
  <c r="P45" i="43" s="1"/>
  <c r="O13" i="43"/>
  <c r="O26" i="43" s="1"/>
  <c r="N13" i="43"/>
  <c r="M13" i="43"/>
  <c r="L13" i="43"/>
  <c r="K13" i="43"/>
  <c r="K26" i="43" s="1"/>
  <c r="J13" i="43"/>
  <c r="I13" i="43"/>
  <c r="H13" i="43"/>
  <c r="H26" i="43" s="1"/>
  <c r="G13" i="43"/>
  <c r="G26" i="43" s="1"/>
  <c r="F13" i="43"/>
  <c r="E13" i="43"/>
  <c r="E26" i="43" s="1"/>
  <c r="D13" i="43"/>
  <c r="C13" i="43"/>
  <c r="C26" i="43" s="1"/>
  <c r="AA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U44" i="44"/>
  <c r="R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W44" i="44" s="1"/>
  <c r="V37" i="44"/>
  <c r="U37" i="44"/>
  <c r="T37" i="44"/>
  <c r="T44" i="44" s="1"/>
  <c r="S37" i="44"/>
  <c r="S44" i="44" s="1"/>
  <c r="R37" i="44"/>
  <c r="Q37" i="44"/>
  <c r="Q44" i="44" s="1"/>
  <c r="P37" i="44"/>
  <c r="P44" i="44" s="1"/>
  <c r="O37" i="44"/>
  <c r="O44" i="44" s="1"/>
  <c r="N37" i="44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E37" i="44"/>
  <c r="E44" i="44" s="1"/>
  <c r="D37" i="44"/>
  <c r="D44" i="44" s="1"/>
  <c r="C37" i="44"/>
  <c r="C44" i="44" s="1"/>
  <c r="P26" i="44"/>
  <c r="P45" i="44" s="1"/>
  <c r="H26" i="44"/>
  <c r="AA25" i="44"/>
  <c r="Y25" i="44"/>
  <c r="X25" i="44"/>
  <c r="X26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AA45" i="44" s="1"/>
  <c r="Y13" i="44"/>
  <c r="Z13" i="44" s="1"/>
  <c r="X13" i="44"/>
  <c r="W13" i="44"/>
  <c r="W26" i="44" s="1"/>
  <c r="V13" i="44"/>
  <c r="U13" i="44"/>
  <c r="U26" i="44" s="1"/>
  <c r="T13" i="44"/>
  <c r="S13" i="44"/>
  <c r="S26" i="44" s="1"/>
  <c r="R13" i="44"/>
  <c r="Q13" i="44"/>
  <c r="P13" i="44"/>
  <c r="O13" i="44"/>
  <c r="O26" i="44" s="1"/>
  <c r="N13" i="44"/>
  <c r="M13" i="44"/>
  <c r="M26" i="44" s="1"/>
  <c r="M45" i="44" s="1"/>
  <c r="L13" i="44"/>
  <c r="K13" i="44"/>
  <c r="K26" i="44" s="1"/>
  <c r="J13" i="44"/>
  <c r="I13" i="44"/>
  <c r="H13" i="44"/>
  <c r="G13" i="44"/>
  <c r="G26" i="44" s="1"/>
  <c r="F13" i="44"/>
  <c r="E13" i="44"/>
  <c r="E26" i="44" s="1"/>
  <c r="D13" i="44"/>
  <c r="C13" i="44"/>
  <c r="C26" i="44" s="1"/>
  <c r="AA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U44" i="45"/>
  <c r="M44" i="45"/>
  <c r="F44" i="45"/>
  <c r="AA43" i="45"/>
  <c r="Y43" i="45"/>
  <c r="X43" i="45"/>
  <c r="Z43" i="45" s="1"/>
  <c r="W43" i="45"/>
  <c r="V43" i="45"/>
  <c r="V44" i="45" s="1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W37" i="45"/>
  <c r="W44" i="45" s="1"/>
  <c r="V37" i="45"/>
  <c r="U37" i="45"/>
  <c r="T37" i="45"/>
  <c r="T44" i="45" s="1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M37" i="45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E37" i="45"/>
  <c r="E44" i="45" s="1"/>
  <c r="D37" i="45"/>
  <c r="D44" i="45" s="1"/>
  <c r="C37" i="45"/>
  <c r="C44" i="45" s="1"/>
  <c r="X26" i="45"/>
  <c r="I26" i="45"/>
  <c r="I45" i="45" s="1"/>
  <c r="AA25" i="45"/>
  <c r="Z25" i="45"/>
  <c r="Y25" i="45"/>
  <c r="X25" i="45"/>
  <c r="W25" i="45"/>
  <c r="V25" i="45"/>
  <c r="U25" i="45"/>
  <c r="T25" i="45"/>
  <c r="S25" i="45"/>
  <c r="R25" i="45"/>
  <c r="Q25" i="45"/>
  <c r="P25" i="45"/>
  <c r="P26" i="45" s="1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AA45" i="45" s="1"/>
  <c r="Z13" i="45"/>
  <c r="Y13" i="45"/>
  <c r="X13" i="45"/>
  <c r="W13" i="45"/>
  <c r="W26" i="45" s="1"/>
  <c r="W45" i="45" s="1"/>
  <c r="V13" i="45"/>
  <c r="U13" i="45"/>
  <c r="U26" i="45" s="1"/>
  <c r="U45" i="45" s="1"/>
  <c r="T13" i="45"/>
  <c r="S13" i="45"/>
  <c r="S26" i="45" s="1"/>
  <c r="S45" i="45" s="1"/>
  <c r="R13" i="45"/>
  <c r="Q13" i="45"/>
  <c r="P13" i="45"/>
  <c r="O13" i="45"/>
  <c r="O26" i="45" s="1"/>
  <c r="O45" i="45" s="1"/>
  <c r="N13" i="45"/>
  <c r="M13" i="45"/>
  <c r="M26" i="45" s="1"/>
  <c r="M45" i="45" s="1"/>
  <c r="L13" i="45"/>
  <c r="K13" i="45"/>
  <c r="K26" i="45" s="1"/>
  <c r="K45" i="45" s="1"/>
  <c r="J13" i="45"/>
  <c r="I13" i="45"/>
  <c r="H13" i="45"/>
  <c r="H26" i="45" s="1"/>
  <c r="G13" i="45"/>
  <c r="G26" i="45" s="1"/>
  <c r="G45" i="45" s="1"/>
  <c r="F13" i="45"/>
  <c r="E13" i="45"/>
  <c r="E26" i="45" s="1"/>
  <c r="E45" i="45" s="1"/>
  <c r="D13" i="45"/>
  <c r="C13" i="45"/>
  <c r="C26" i="45" s="1"/>
  <c r="C45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U44" i="46"/>
  <c r="M44" i="46"/>
  <c r="E44" i="46"/>
  <c r="AA43" i="46"/>
  <c r="Z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X44" i="46" s="1"/>
  <c r="Z44" i="46" s="1"/>
  <c r="W37" i="46"/>
  <c r="W44" i="46" s="1"/>
  <c r="V37" i="46"/>
  <c r="U37" i="46"/>
  <c r="T37" i="46"/>
  <c r="S37" i="46"/>
  <c r="S44" i="46" s="1"/>
  <c r="R37" i="46"/>
  <c r="Q37" i="46"/>
  <c r="Q44" i="46" s="1"/>
  <c r="P37" i="46"/>
  <c r="P44" i="46" s="1"/>
  <c r="O37" i="46"/>
  <c r="O44" i="46" s="1"/>
  <c r="N37" i="46"/>
  <c r="N44" i="46" s="1"/>
  <c r="M37" i="46"/>
  <c r="L37" i="46"/>
  <c r="L44" i="46" s="1"/>
  <c r="K37" i="46"/>
  <c r="K44" i="46" s="1"/>
  <c r="J37" i="46"/>
  <c r="I37" i="46"/>
  <c r="I44" i="46" s="1"/>
  <c r="H37" i="46"/>
  <c r="H44" i="46" s="1"/>
  <c r="G37" i="46"/>
  <c r="G44" i="46" s="1"/>
  <c r="F37" i="46"/>
  <c r="F44" i="46" s="1"/>
  <c r="E37" i="46"/>
  <c r="D37" i="46"/>
  <c r="D44" i="46" s="1"/>
  <c r="C37" i="46"/>
  <c r="C44" i="46" s="1"/>
  <c r="H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P26" i="46" s="1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AA45" i="46" s="1"/>
  <c r="Y13" i="46"/>
  <c r="Y26" i="46" s="1"/>
  <c r="X13" i="46"/>
  <c r="Z13" i="46" s="1"/>
  <c r="W13" i="46"/>
  <c r="W26" i="46" s="1"/>
  <c r="W45" i="46" s="1"/>
  <c r="V13" i="46"/>
  <c r="U13" i="46"/>
  <c r="T13" i="46"/>
  <c r="T26" i="46" s="1"/>
  <c r="S13" i="46"/>
  <c r="S26" i="46" s="1"/>
  <c r="S45" i="46" s="1"/>
  <c r="R13" i="46"/>
  <c r="Q13" i="46"/>
  <c r="Q26" i="46" s="1"/>
  <c r="P13" i="46"/>
  <c r="O13" i="46"/>
  <c r="O26" i="46" s="1"/>
  <c r="O45" i="46" s="1"/>
  <c r="N13" i="46"/>
  <c r="M13" i="46"/>
  <c r="L13" i="46"/>
  <c r="L26" i="46" s="1"/>
  <c r="K13" i="46"/>
  <c r="K26" i="46" s="1"/>
  <c r="K45" i="46" s="1"/>
  <c r="J13" i="46"/>
  <c r="I13" i="46"/>
  <c r="I26" i="46" s="1"/>
  <c r="H13" i="46"/>
  <c r="G13" i="46"/>
  <c r="G26" i="46" s="1"/>
  <c r="G45" i="46" s="1"/>
  <c r="F13" i="46"/>
  <c r="E13" i="46"/>
  <c r="D13" i="46"/>
  <c r="D26" i="46" s="1"/>
  <c r="C13" i="46"/>
  <c r="C26" i="46" s="1"/>
  <c r="C45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U44" i="47"/>
  <c r="E44" i="47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Z44" i="47" s="1"/>
  <c r="W37" i="47"/>
  <c r="W44" i="47" s="1"/>
  <c r="V37" i="47"/>
  <c r="V44" i="47" s="1"/>
  <c r="U37" i="47"/>
  <c r="T37" i="47"/>
  <c r="S37" i="47"/>
  <c r="S44" i="47" s="1"/>
  <c r="R37" i="47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I37" i="47"/>
  <c r="I44" i="47" s="1"/>
  <c r="H37" i="47"/>
  <c r="H44" i="47" s="1"/>
  <c r="G37" i="47"/>
  <c r="G44" i="47" s="1"/>
  <c r="F37" i="47"/>
  <c r="F44" i="47" s="1"/>
  <c r="E37" i="47"/>
  <c r="D37" i="47"/>
  <c r="D44" i="47" s="1"/>
  <c r="C37" i="47"/>
  <c r="C44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P26" i="47" s="1"/>
  <c r="P45" i="47" s="1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Z13" i="47" s="1"/>
  <c r="W13" i="47"/>
  <c r="W26" i="47" s="1"/>
  <c r="W45" i="47" s="1"/>
  <c r="V13" i="47"/>
  <c r="U13" i="47"/>
  <c r="T13" i="47"/>
  <c r="T26" i="47" s="1"/>
  <c r="S13" i="47"/>
  <c r="S26" i="47" s="1"/>
  <c r="R13" i="47"/>
  <c r="Q13" i="47"/>
  <c r="Q26" i="47" s="1"/>
  <c r="P13" i="47"/>
  <c r="O13" i="47"/>
  <c r="O26" i="47" s="1"/>
  <c r="O45" i="47" s="1"/>
  <c r="N13" i="47"/>
  <c r="M13" i="47"/>
  <c r="L13" i="47"/>
  <c r="L26" i="47" s="1"/>
  <c r="L45" i="47" s="1"/>
  <c r="K13" i="47"/>
  <c r="K26" i="47" s="1"/>
  <c r="J13" i="47"/>
  <c r="I13" i="47"/>
  <c r="I26" i="47" s="1"/>
  <c r="H13" i="47"/>
  <c r="H26" i="47" s="1"/>
  <c r="H45" i="47" s="1"/>
  <c r="G13" i="47"/>
  <c r="G26" i="47" s="1"/>
  <c r="G45" i="47" s="1"/>
  <c r="F13" i="47"/>
  <c r="E13" i="47"/>
  <c r="D13" i="47"/>
  <c r="D26" i="47" s="1"/>
  <c r="D45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U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W44" i="48" s="1"/>
  <c r="V37" i="48"/>
  <c r="V44" i="48" s="1"/>
  <c r="U37" i="48"/>
  <c r="T37" i="48"/>
  <c r="T44" i="48" s="1"/>
  <c r="S37" i="48"/>
  <c r="S44" i="48" s="1"/>
  <c r="R37" i="48"/>
  <c r="Q37" i="48"/>
  <c r="Q44" i="48" s="1"/>
  <c r="P37" i="48"/>
  <c r="P44" i="48" s="1"/>
  <c r="O37" i="48"/>
  <c r="O44" i="48" s="1"/>
  <c r="N37" i="48"/>
  <c r="N44" i="48" s="1"/>
  <c r="M37" i="48"/>
  <c r="M44" i="48" s="1"/>
  <c r="L37" i="48"/>
  <c r="L44" i="48" s="1"/>
  <c r="K37" i="48"/>
  <c r="K44" i="48" s="1"/>
  <c r="J37" i="48"/>
  <c r="I37" i="48"/>
  <c r="I44" i="48" s="1"/>
  <c r="H37" i="48"/>
  <c r="H44" i="48" s="1"/>
  <c r="G37" i="48"/>
  <c r="G44" i="48" s="1"/>
  <c r="F37" i="48"/>
  <c r="F44" i="48" s="1"/>
  <c r="E37" i="48"/>
  <c r="E44" i="48" s="1"/>
  <c r="D37" i="48"/>
  <c r="D44" i="48" s="1"/>
  <c r="C37" i="48"/>
  <c r="C44" i="48" s="1"/>
  <c r="P26" i="48"/>
  <c r="P45" i="48" s="1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Z13" i="48"/>
  <c r="Y13" i="48"/>
  <c r="Y26" i="48" s="1"/>
  <c r="X13" i="48"/>
  <c r="W13" i="48"/>
  <c r="W26" i="48" s="1"/>
  <c r="W45" i="48" s="1"/>
  <c r="V13" i="48"/>
  <c r="U13" i="48"/>
  <c r="T13" i="48"/>
  <c r="T26" i="48" s="1"/>
  <c r="S13" i="48"/>
  <c r="S26" i="48" s="1"/>
  <c r="S45" i="48" s="1"/>
  <c r="R13" i="48"/>
  <c r="R26" i="48" s="1"/>
  <c r="Q13" i="48"/>
  <c r="Q26" i="48" s="1"/>
  <c r="P13" i="48"/>
  <c r="O13" i="48"/>
  <c r="O26" i="48" s="1"/>
  <c r="O45" i="48" s="1"/>
  <c r="N13" i="48"/>
  <c r="M13" i="48"/>
  <c r="L13" i="48"/>
  <c r="L26" i="48" s="1"/>
  <c r="K13" i="48"/>
  <c r="K26" i="48" s="1"/>
  <c r="K45" i="48" s="1"/>
  <c r="J13" i="48"/>
  <c r="J26" i="48" s="1"/>
  <c r="I13" i="48"/>
  <c r="I26" i="48" s="1"/>
  <c r="H13" i="48"/>
  <c r="H26" i="48" s="1"/>
  <c r="G13" i="48"/>
  <c r="G26" i="48" s="1"/>
  <c r="G45" i="48" s="1"/>
  <c r="F13" i="48"/>
  <c r="E13" i="48"/>
  <c r="D13" i="48"/>
  <c r="D26" i="48" s="1"/>
  <c r="C13" i="48"/>
  <c r="C26" i="48" s="1"/>
  <c r="C45" i="48" s="1"/>
  <c r="AA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U44" i="49"/>
  <c r="M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W37" i="49"/>
  <c r="W44" i="49" s="1"/>
  <c r="V37" i="49"/>
  <c r="U37" i="49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M37" i="49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P26" i="49"/>
  <c r="P45" i="49" s="1"/>
  <c r="H26" i="49"/>
  <c r="H45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Z13" i="49" s="1"/>
  <c r="W13" i="49"/>
  <c r="W26" i="49" s="1"/>
  <c r="V13" i="49"/>
  <c r="U13" i="49"/>
  <c r="U26" i="49" s="1"/>
  <c r="U45" i="49" s="1"/>
  <c r="T13" i="49"/>
  <c r="T26" i="49" s="1"/>
  <c r="S13" i="49"/>
  <c r="S26" i="49" s="1"/>
  <c r="S45" i="49" s="1"/>
  <c r="R13" i="49"/>
  <c r="R26" i="49" s="1"/>
  <c r="Q13" i="49"/>
  <c r="Q26" i="49" s="1"/>
  <c r="P13" i="49"/>
  <c r="O13" i="49"/>
  <c r="O26" i="49" s="1"/>
  <c r="N13" i="49"/>
  <c r="M13" i="49"/>
  <c r="M26" i="49" s="1"/>
  <c r="M45" i="49" s="1"/>
  <c r="L13" i="49"/>
  <c r="L26" i="49" s="1"/>
  <c r="L45" i="49" s="1"/>
  <c r="K13" i="49"/>
  <c r="K26" i="49" s="1"/>
  <c r="K45" i="49" s="1"/>
  <c r="J13" i="49"/>
  <c r="J26" i="49" s="1"/>
  <c r="I13" i="49"/>
  <c r="I26" i="49" s="1"/>
  <c r="H13" i="49"/>
  <c r="G13" i="49"/>
  <c r="G26" i="49" s="1"/>
  <c r="F13" i="49"/>
  <c r="E13" i="49"/>
  <c r="E26" i="49" s="1"/>
  <c r="D13" i="49"/>
  <c r="D26" i="49" s="1"/>
  <c r="C13" i="49"/>
  <c r="C26" i="49" s="1"/>
  <c r="C45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M44" i="50"/>
  <c r="E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Z44" i="50" s="1"/>
  <c r="W37" i="50"/>
  <c r="W44" i="50" s="1"/>
  <c r="V37" i="50"/>
  <c r="U37" i="50"/>
  <c r="U44" i="50" s="1"/>
  <c r="T37" i="50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L37" i="50"/>
  <c r="K37" i="50"/>
  <c r="K44" i="50" s="1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D37" i="50"/>
  <c r="D44" i="50" s="1"/>
  <c r="C37" i="50"/>
  <c r="C44" i="50" s="1"/>
  <c r="H26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AA45" i="50" s="1"/>
  <c r="Y13" i="50"/>
  <c r="Y26" i="50" s="1"/>
  <c r="X13" i="50"/>
  <c r="Z13" i="50" s="1"/>
  <c r="W13" i="50"/>
  <c r="W26" i="50" s="1"/>
  <c r="W45" i="50" s="1"/>
  <c r="V13" i="50"/>
  <c r="V26" i="50" s="1"/>
  <c r="U13" i="50"/>
  <c r="U26" i="50" s="1"/>
  <c r="T13" i="50"/>
  <c r="T26" i="50" s="1"/>
  <c r="S13" i="50"/>
  <c r="S26" i="50" s="1"/>
  <c r="S45" i="50" s="1"/>
  <c r="R13" i="50"/>
  <c r="Q13" i="50"/>
  <c r="Q26" i="50" s="1"/>
  <c r="P13" i="50"/>
  <c r="P26" i="50" s="1"/>
  <c r="P45" i="50" s="1"/>
  <c r="O13" i="50"/>
  <c r="O26" i="50" s="1"/>
  <c r="O45" i="50" s="1"/>
  <c r="N13" i="50"/>
  <c r="N26" i="50" s="1"/>
  <c r="M13" i="50"/>
  <c r="M26" i="50" s="1"/>
  <c r="M45" i="50" s="1"/>
  <c r="L13" i="50"/>
  <c r="L26" i="50" s="1"/>
  <c r="K13" i="50"/>
  <c r="K26" i="50" s="1"/>
  <c r="K45" i="50" s="1"/>
  <c r="J13" i="50"/>
  <c r="I13" i="50"/>
  <c r="I26" i="50" s="1"/>
  <c r="H13" i="50"/>
  <c r="G13" i="50"/>
  <c r="G26" i="50" s="1"/>
  <c r="G45" i="50" s="1"/>
  <c r="F13" i="50"/>
  <c r="F26" i="50" s="1"/>
  <c r="E13" i="50"/>
  <c r="E26" i="50" s="1"/>
  <c r="D13" i="50"/>
  <c r="D26" i="50" s="1"/>
  <c r="C13" i="50"/>
  <c r="C26" i="50" s="1"/>
  <c r="C45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E44" i="51"/>
  <c r="AA43" i="51"/>
  <c r="Z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Z44" i="51" s="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D37" i="51"/>
  <c r="D44" i="51" s="1"/>
  <c r="C37" i="51"/>
  <c r="C44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Z13" i="51" s="1"/>
  <c r="W13" i="51"/>
  <c r="W26" i="51" s="1"/>
  <c r="W45" i="51" s="1"/>
  <c r="V13" i="51"/>
  <c r="V26" i="51" s="1"/>
  <c r="U13" i="51"/>
  <c r="U26" i="51" s="1"/>
  <c r="T13" i="51"/>
  <c r="T26" i="51" s="1"/>
  <c r="T45" i="51" s="1"/>
  <c r="S13" i="51"/>
  <c r="S26" i="51" s="1"/>
  <c r="R13" i="51"/>
  <c r="Q13" i="51"/>
  <c r="Q26" i="51" s="1"/>
  <c r="P13" i="51"/>
  <c r="P26" i="51" s="1"/>
  <c r="P45" i="51" s="1"/>
  <c r="O13" i="51"/>
  <c r="O26" i="51" s="1"/>
  <c r="O45" i="51" s="1"/>
  <c r="N13" i="51"/>
  <c r="N26" i="51" s="1"/>
  <c r="M13" i="51"/>
  <c r="M26" i="51" s="1"/>
  <c r="L13" i="51"/>
  <c r="L26" i="51" s="1"/>
  <c r="K13" i="51"/>
  <c r="K26" i="51" s="1"/>
  <c r="J13" i="51"/>
  <c r="I13" i="51"/>
  <c r="I26" i="51" s="1"/>
  <c r="H13" i="51"/>
  <c r="H26" i="51" s="1"/>
  <c r="H45" i="51" s="1"/>
  <c r="G13" i="51"/>
  <c r="G26" i="51" s="1"/>
  <c r="G45" i="51" s="1"/>
  <c r="F13" i="51"/>
  <c r="F26" i="51" s="1"/>
  <c r="E13" i="51"/>
  <c r="E26" i="51" s="1"/>
  <c r="D13" i="51"/>
  <c r="D26" i="51" s="1"/>
  <c r="D45" i="51" s="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Z43" i="52"/>
  <c r="Y43" i="52"/>
  <c r="X43" i="52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Z44" i="52" s="1"/>
  <c r="W37" i="52"/>
  <c r="W44" i="52" s="1"/>
  <c r="V37" i="52"/>
  <c r="V44" i="52" s="1"/>
  <c r="U37" i="52"/>
  <c r="U44" i="52" s="1"/>
  <c r="T37" i="52"/>
  <c r="S37" i="52"/>
  <c r="S44" i="52" s="1"/>
  <c r="R37" i="52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Y26" i="52" s="1"/>
  <c r="Y45" i="52" s="1"/>
  <c r="X13" i="52"/>
  <c r="X26" i="52" s="1"/>
  <c r="W13" i="52"/>
  <c r="W26" i="52" s="1"/>
  <c r="W45" i="52" s="1"/>
  <c r="V13" i="52"/>
  <c r="V26" i="52" s="1"/>
  <c r="V45" i="52" s="1"/>
  <c r="U13" i="52"/>
  <c r="U26" i="52" s="1"/>
  <c r="U45" i="52" s="1"/>
  <c r="T13" i="52"/>
  <c r="T26" i="52" s="1"/>
  <c r="S13" i="52"/>
  <c r="S26" i="52" s="1"/>
  <c r="S45" i="52" s="1"/>
  <c r="R13" i="52"/>
  <c r="R26" i="52" s="1"/>
  <c r="Q13" i="52"/>
  <c r="Q26" i="52" s="1"/>
  <c r="Q45" i="52" s="1"/>
  <c r="P13" i="52"/>
  <c r="P26" i="52" s="1"/>
  <c r="P45" i="52" s="1"/>
  <c r="O13" i="52"/>
  <c r="O26" i="52" s="1"/>
  <c r="O45" i="52" s="1"/>
  <c r="N13" i="52"/>
  <c r="N26" i="52" s="1"/>
  <c r="N45" i="52" s="1"/>
  <c r="M13" i="52"/>
  <c r="M26" i="52" s="1"/>
  <c r="M45" i="52" s="1"/>
  <c r="L13" i="52"/>
  <c r="L26" i="52" s="1"/>
  <c r="L45" i="52" s="1"/>
  <c r="K13" i="52"/>
  <c r="K26" i="52" s="1"/>
  <c r="K45" i="52" s="1"/>
  <c r="J13" i="52"/>
  <c r="J26" i="52" s="1"/>
  <c r="J45" i="52" s="1"/>
  <c r="I13" i="52"/>
  <c r="I26" i="52" s="1"/>
  <c r="I45" i="52" s="1"/>
  <c r="H13" i="52"/>
  <c r="H26" i="52" s="1"/>
  <c r="H45" i="52" s="1"/>
  <c r="G13" i="52"/>
  <c r="G26" i="52" s="1"/>
  <c r="G45" i="52" s="1"/>
  <c r="F13" i="52"/>
  <c r="F26" i="52" s="1"/>
  <c r="F45" i="52" s="1"/>
  <c r="E13" i="52"/>
  <c r="E26" i="52" s="1"/>
  <c r="E45" i="52" s="1"/>
  <c r="D13" i="52"/>
  <c r="D26" i="52" s="1"/>
  <c r="D45" i="52" s="1"/>
  <c r="C13" i="52"/>
  <c r="C26" i="52" s="1"/>
  <c r="C45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Y44" i="53"/>
  <c r="AA43" i="53"/>
  <c r="Z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X37" i="53"/>
  <c r="X44" i="53" s="1"/>
  <c r="W37" i="53"/>
  <c r="W44" i="53" s="1"/>
  <c r="V37" i="53"/>
  <c r="U37" i="53"/>
  <c r="U44" i="53" s="1"/>
  <c r="T37" i="53"/>
  <c r="T44" i="53" s="1"/>
  <c r="S37" i="53"/>
  <c r="R37" i="53"/>
  <c r="Q37" i="53"/>
  <c r="Q44" i="53" s="1"/>
  <c r="P37" i="53"/>
  <c r="P44" i="53" s="1"/>
  <c r="O37" i="53"/>
  <c r="O44" i="53" s="1"/>
  <c r="N37" i="53"/>
  <c r="M37" i="53"/>
  <c r="M44" i="53" s="1"/>
  <c r="L37" i="53"/>
  <c r="L44" i="53" s="1"/>
  <c r="K37" i="53"/>
  <c r="K44" i="53" s="1"/>
  <c r="J37" i="53"/>
  <c r="I37" i="53"/>
  <c r="I44" i="53" s="1"/>
  <c r="H37" i="53"/>
  <c r="H44" i="53" s="1"/>
  <c r="G37" i="53"/>
  <c r="G44" i="53" s="1"/>
  <c r="F37" i="53"/>
  <c r="E37" i="53"/>
  <c r="E44" i="53" s="1"/>
  <c r="D37" i="53"/>
  <c r="D44" i="53" s="1"/>
  <c r="C37" i="53"/>
  <c r="C44" i="53" s="1"/>
  <c r="T26" i="53"/>
  <c r="AA25" i="53"/>
  <c r="Y25" i="53"/>
  <c r="Y26" i="53" s="1"/>
  <c r="X25" i="53"/>
  <c r="W25" i="53"/>
  <c r="V25" i="53"/>
  <c r="U25" i="53"/>
  <c r="T25" i="53"/>
  <c r="S25" i="53"/>
  <c r="R25" i="53"/>
  <c r="Q25" i="53"/>
  <c r="Q26" i="53" s="1"/>
  <c r="P25" i="53"/>
  <c r="O25" i="53"/>
  <c r="N25" i="53"/>
  <c r="M25" i="53"/>
  <c r="L25" i="53"/>
  <c r="K25" i="53"/>
  <c r="J25" i="53"/>
  <c r="I25" i="53"/>
  <c r="I26" i="53" s="1"/>
  <c r="H25" i="53"/>
  <c r="G25" i="53"/>
  <c r="F25" i="53"/>
  <c r="E25" i="53"/>
  <c r="D25" i="53"/>
  <c r="C25" i="53"/>
  <c r="AA13" i="53"/>
  <c r="AA26" i="53" s="1"/>
  <c r="Y13" i="53"/>
  <c r="X13" i="53"/>
  <c r="Z13" i="53" s="1"/>
  <c r="W13" i="53"/>
  <c r="V13" i="53"/>
  <c r="V26" i="53" s="1"/>
  <c r="U13" i="53"/>
  <c r="T13" i="53"/>
  <c r="S13" i="53"/>
  <c r="S26" i="53" s="1"/>
  <c r="R13" i="53"/>
  <c r="R26" i="53" s="1"/>
  <c r="Q13" i="53"/>
  <c r="P13" i="53"/>
  <c r="P26" i="53" s="1"/>
  <c r="O13" i="53"/>
  <c r="N13" i="53"/>
  <c r="N26" i="53" s="1"/>
  <c r="M13" i="53"/>
  <c r="L13" i="53"/>
  <c r="L26" i="53" s="1"/>
  <c r="K13" i="53"/>
  <c r="K26" i="53" s="1"/>
  <c r="J13" i="53"/>
  <c r="J26" i="53" s="1"/>
  <c r="I13" i="53"/>
  <c r="H13" i="53"/>
  <c r="H26" i="53" s="1"/>
  <c r="G13" i="53"/>
  <c r="F13" i="53"/>
  <c r="F26" i="53" s="1"/>
  <c r="E13" i="53"/>
  <c r="D13" i="53"/>
  <c r="D26" i="53" s="1"/>
  <c r="D45" i="53" s="1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Y44" i="54"/>
  <c r="U44" i="54"/>
  <c r="T44" i="54"/>
  <c r="AA43" i="54"/>
  <c r="Z43" i="54"/>
  <c r="Y43" i="54"/>
  <c r="X43" i="54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X37" i="54"/>
  <c r="X44" i="54" s="1"/>
  <c r="W37" i="54"/>
  <c r="W44" i="54" s="1"/>
  <c r="V37" i="54"/>
  <c r="V44" i="54" s="1"/>
  <c r="U37" i="54"/>
  <c r="T37" i="54"/>
  <c r="S37" i="54"/>
  <c r="S44" i="54" s="1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D44" i="54" s="1"/>
  <c r="C37" i="54"/>
  <c r="C44" i="54" s="1"/>
  <c r="X26" i="54"/>
  <c r="Z26" i="54" s="1"/>
  <c r="H26" i="54"/>
  <c r="H45" i="54" s="1"/>
  <c r="AA25" i="54"/>
  <c r="Y25" i="54"/>
  <c r="Z25" i="54" s="1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Z13" i="54" s="1"/>
  <c r="W13" i="54"/>
  <c r="W26" i="54" s="1"/>
  <c r="V13" i="54"/>
  <c r="V26" i="54" s="1"/>
  <c r="U13" i="54"/>
  <c r="T13" i="54"/>
  <c r="T26" i="54" s="1"/>
  <c r="T45" i="54" s="1"/>
  <c r="S13" i="54"/>
  <c r="R13" i="54"/>
  <c r="R26" i="54" s="1"/>
  <c r="Q13" i="54"/>
  <c r="Q26" i="54" s="1"/>
  <c r="P13" i="54"/>
  <c r="P26" i="54" s="1"/>
  <c r="O13" i="54"/>
  <c r="O26" i="54" s="1"/>
  <c r="O45" i="54" s="1"/>
  <c r="N13" i="54"/>
  <c r="N26" i="54" s="1"/>
  <c r="M13" i="54"/>
  <c r="L13" i="54"/>
  <c r="L26" i="54" s="1"/>
  <c r="K13" i="54"/>
  <c r="J13" i="54"/>
  <c r="J26" i="54" s="1"/>
  <c r="I13" i="54"/>
  <c r="I26" i="54" s="1"/>
  <c r="H13" i="54"/>
  <c r="G13" i="54"/>
  <c r="G26" i="54" s="1"/>
  <c r="G45" i="54" s="1"/>
  <c r="F13" i="54"/>
  <c r="F26" i="54" s="1"/>
  <c r="E13" i="54"/>
  <c r="D13" i="54"/>
  <c r="D26" i="54" s="1"/>
  <c r="C13" i="54"/>
  <c r="AA50" i="55"/>
  <c r="Z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M44" i="55"/>
  <c r="E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X44" i="55" s="1"/>
  <c r="W37" i="55"/>
  <c r="W44" i="55" s="1"/>
  <c r="V37" i="55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M37" i="55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E37" i="55"/>
  <c r="D37" i="55"/>
  <c r="D44" i="55" s="1"/>
  <c r="C37" i="55"/>
  <c r="C44" i="55" s="1"/>
  <c r="H26" i="55"/>
  <c r="AA25" i="55"/>
  <c r="Y25" i="55"/>
  <c r="Y26" i="55" s="1"/>
  <c r="X25" i="55"/>
  <c r="W25" i="55"/>
  <c r="V25" i="55"/>
  <c r="U25" i="55"/>
  <c r="T25" i="55"/>
  <c r="S25" i="55"/>
  <c r="R25" i="55"/>
  <c r="Q25" i="55"/>
  <c r="Q26" i="55" s="1"/>
  <c r="P25" i="55"/>
  <c r="O25" i="55"/>
  <c r="N25" i="55"/>
  <c r="M25" i="55"/>
  <c r="L25" i="55"/>
  <c r="K25" i="55"/>
  <c r="J25" i="55"/>
  <c r="I25" i="55"/>
  <c r="I26" i="55" s="1"/>
  <c r="H25" i="55"/>
  <c r="G25" i="55"/>
  <c r="F25" i="55"/>
  <c r="E25" i="55"/>
  <c r="D25" i="55"/>
  <c r="C25" i="55"/>
  <c r="AA13" i="55"/>
  <c r="AA26" i="55" s="1"/>
  <c r="Z13" i="55"/>
  <c r="Y13" i="55"/>
  <c r="X13" i="55"/>
  <c r="X26" i="55" s="1"/>
  <c r="Z26" i="55" s="1"/>
  <c r="W13" i="55"/>
  <c r="W26" i="55" s="1"/>
  <c r="W45" i="55" s="1"/>
  <c r="V13" i="55"/>
  <c r="V26" i="55" s="1"/>
  <c r="U13" i="55"/>
  <c r="U26" i="55" s="1"/>
  <c r="T13" i="55"/>
  <c r="T26" i="55" s="1"/>
  <c r="S13" i="55"/>
  <c r="S26" i="55" s="1"/>
  <c r="S45" i="55" s="1"/>
  <c r="R13" i="55"/>
  <c r="Q13" i="55"/>
  <c r="P13" i="55"/>
  <c r="P26" i="55" s="1"/>
  <c r="P45" i="55" s="1"/>
  <c r="O13" i="55"/>
  <c r="O26" i="55" s="1"/>
  <c r="O45" i="55" s="1"/>
  <c r="N13" i="55"/>
  <c r="N26" i="55" s="1"/>
  <c r="M13" i="55"/>
  <c r="M26" i="55" s="1"/>
  <c r="M45" i="55" s="1"/>
  <c r="L13" i="55"/>
  <c r="L26" i="55" s="1"/>
  <c r="K13" i="55"/>
  <c r="K26" i="55" s="1"/>
  <c r="K45" i="55" s="1"/>
  <c r="J13" i="55"/>
  <c r="I13" i="55"/>
  <c r="H13" i="55"/>
  <c r="G13" i="55"/>
  <c r="G26" i="55" s="1"/>
  <c r="G45" i="55" s="1"/>
  <c r="F13" i="55"/>
  <c r="F26" i="55" s="1"/>
  <c r="E13" i="55"/>
  <c r="E26" i="55" s="1"/>
  <c r="D13" i="55"/>
  <c r="D26" i="55" s="1"/>
  <c r="D45" i="55" s="1"/>
  <c r="C13" i="55"/>
  <c r="C26" i="55" s="1"/>
  <c r="C45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E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AA25" i="1"/>
  <c r="Y25" i="1"/>
  <c r="X25" i="1"/>
  <c r="X26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Z13" i="1" s="1"/>
  <c r="W13" i="1"/>
  <c r="W26" i="1" s="1"/>
  <c r="W45" i="1" s="1"/>
  <c r="V13" i="1"/>
  <c r="V26" i="1" s="1"/>
  <c r="U13" i="1"/>
  <c r="U26" i="1" s="1"/>
  <c r="T13" i="1"/>
  <c r="T26" i="1" s="1"/>
  <c r="S13" i="1"/>
  <c r="S26" i="1" s="1"/>
  <c r="R13" i="1"/>
  <c r="Q13" i="1"/>
  <c r="Q26" i="1" s="1"/>
  <c r="P13" i="1"/>
  <c r="P26" i="1" s="1"/>
  <c r="P45" i="1" s="1"/>
  <c r="O13" i="1"/>
  <c r="O26" i="1" s="1"/>
  <c r="O45" i="1" s="1"/>
  <c r="N13" i="1"/>
  <c r="N26" i="1" s="1"/>
  <c r="M13" i="1"/>
  <c r="M26" i="1" s="1"/>
  <c r="L13" i="1"/>
  <c r="L26" i="1" s="1"/>
  <c r="K13" i="1"/>
  <c r="K26" i="1" s="1"/>
  <c r="J13" i="1"/>
  <c r="I13" i="1"/>
  <c r="I26" i="1" s="1"/>
  <c r="H13" i="1"/>
  <c r="H26" i="1" s="1"/>
  <c r="H45" i="1" s="1"/>
  <c r="G13" i="1"/>
  <c r="G26" i="1" s="1"/>
  <c r="G45" i="1" s="1"/>
  <c r="F13" i="1"/>
  <c r="F26" i="1" s="1"/>
  <c r="E13" i="1"/>
  <c r="E26" i="1" s="1"/>
  <c r="D13" i="1"/>
  <c r="D26" i="1" s="1"/>
  <c r="C13" i="1"/>
  <c r="C26" i="1" s="1"/>
  <c r="D45" i="54" l="1"/>
  <c r="L45" i="54"/>
  <c r="R44" i="52"/>
  <c r="R45" i="52" s="1"/>
  <c r="E45" i="49"/>
  <c r="Y45" i="47"/>
  <c r="X26" i="47"/>
  <c r="X45" i="47" s="1"/>
  <c r="Z45" i="47" s="1"/>
  <c r="T44" i="46"/>
  <c r="F44" i="44"/>
  <c r="N44" i="44"/>
  <c r="V44" i="44"/>
  <c r="G45" i="43"/>
  <c r="O45" i="43"/>
  <c r="M45" i="43"/>
  <c r="AA44" i="40"/>
  <c r="Y45" i="34"/>
  <c r="L45" i="32"/>
  <c r="AA45" i="8"/>
  <c r="J26" i="1"/>
  <c r="J45" i="1" s="1"/>
  <c r="R26" i="1"/>
  <c r="R45" i="1" s="1"/>
  <c r="Z25" i="1"/>
  <c r="E26" i="54"/>
  <c r="E45" i="54" s="1"/>
  <c r="M26" i="54"/>
  <c r="M45" i="54" s="1"/>
  <c r="U26" i="54"/>
  <c r="U45" i="54" s="1"/>
  <c r="X26" i="53"/>
  <c r="X45" i="53" s="1"/>
  <c r="Z45" i="53" s="1"/>
  <c r="AA44" i="53"/>
  <c r="AA45" i="53" s="1"/>
  <c r="J44" i="53"/>
  <c r="R44" i="53"/>
  <c r="J26" i="51"/>
  <c r="R26" i="51"/>
  <c r="F26" i="49"/>
  <c r="N26" i="49"/>
  <c r="V26" i="49"/>
  <c r="V45" i="49" s="1"/>
  <c r="Z50" i="49"/>
  <c r="J26" i="47"/>
  <c r="J45" i="47" s="1"/>
  <c r="R26" i="47"/>
  <c r="F26" i="44"/>
  <c r="N26" i="44"/>
  <c r="N45" i="44" s="1"/>
  <c r="V26" i="44"/>
  <c r="V45" i="44" s="1"/>
  <c r="Z50" i="44"/>
  <c r="C26" i="42"/>
  <c r="K26" i="42"/>
  <c r="K45" i="42" s="1"/>
  <c r="S26" i="42"/>
  <c r="S45" i="42" s="1"/>
  <c r="D45" i="36"/>
  <c r="T45" i="32"/>
  <c r="AA45" i="55"/>
  <c r="I45" i="51"/>
  <c r="U45" i="55"/>
  <c r="L44" i="51"/>
  <c r="L45" i="51" s="1"/>
  <c r="Z44" i="49"/>
  <c r="N26" i="17"/>
  <c r="N45" i="17" s="1"/>
  <c r="C45" i="53"/>
  <c r="K45" i="53"/>
  <c r="S45" i="53"/>
  <c r="F45" i="50"/>
  <c r="N45" i="50"/>
  <c r="F26" i="46"/>
  <c r="F45" i="46" s="1"/>
  <c r="N26" i="46"/>
  <c r="N45" i="46" s="1"/>
  <c r="V26" i="46"/>
  <c r="V45" i="46" s="1"/>
  <c r="E26" i="46"/>
  <c r="E45" i="46" s="1"/>
  <c r="M26" i="46"/>
  <c r="M45" i="46" s="1"/>
  <c r="U26" i="46"/>
  <c r="U45" i="46" s="1"/>
  <c r="Z50" i="45"/>
  <c r="J26" i="43"/>
  <c r="J45" i="43" s="1"/>
  <c r="R26" i="43"/>
  <c r="R45" i="43" s="1"/>
  <c r="Z13" i="43"/>
  <c r="I26" i="43"/>
  <c r="I45" i="43" s="1"/>
  <c r="Q26" i="43"/>
  <c r="Y26" i="43"/>
  <c r="AA44" i="43"/>
  <c r="E26" i="42"/>
  <c r="E45" i="42" s="1"/>
  <c r="M26" i="42"/>
  <c r="M45" i="42" s="1"/>
  <c r="U26" i="42"/>
  <c r="U45" i="42" s="1"/>
  <c r="L45" i="37"/>
  <c r="D45" i="28"/>
  <c r="Y45" i="51"/>
  <c r="X26" i="51"/>
  <c r="X45" i="51" s="1"/>
  <c r="Z45" i="51" s="1"/>
  <c r="I45" i="47"/>
  <c r="J44" i="47"/>
  <c r="R44" i="47"/>
  <c r="R45" i="47" s="1"/>
  <c r="E45" i="55"/>
  <c r="F44" i="55"/>
  <c r="F45" i="55" s="1"/>
  <c r="N44" i="55"/>
  <c r="Q45" i="53"/>
  <c r="T45" i="52"/>
  <c r="T44" i="52"/>
  <c r="Q45" i="48"/>
  <c r="R44" i="48"/>
  <c r="R45" i="48" s="1"/>
  <c r="V44" i="46"/>
  <c r="N44" i="45"/>
  <c r="Q44" i="43"/>
  <c r="Y44" i="43"/>
  <c r="E44" i="27"/>
  <c r="E45" i="1"/>
  <c r="M45" i="1"/>
  <c r="U45" i="1"/>
  <c r="V44" i="1"/>
  <c r="V45" i="1" s="1"/>
  <c r="Z44" i="55"/>
  <c r="E45" i="51"/>
  <c r="M45" i="51"/>
  <c r="U45" i="51"/>
  <c r="I45" i="49"/>
  <c r="Q45" i="49"/>
  <c r="Y45" i="49"/>
  <c r="X26" i="49"/>
  <c r="X45" i="49" s="1"/>
  <c r="Z45" i="49" s="1"/>
  <c r="AA45" i="48"/>
  <c r="AA45" i="43"/>
  <c r="C44" i="43"/>
  <c r="C45" i="43" s="1"/>
  <c r="K44" i="43"/>
  <c r="K45" i="43" s="1"/>
  <c r="S44" i="43"/>
  <c r="S45" i="43" s="1"/>
  <c r="T45" i="39"/>
  <c r="X26" i="22"/>
  <c r="Z13" i="22"/>
  <c r="Q45" i="1"/>
  <c r="Q45" i="51"/>
  <c r="N44" i="49"/>
  <c r="N45" i="49" s="1"/>
  <c r="V44" i="49"/>
  <c r="Q45" i="47"/>
  <c r="Y45" i="53"/>
  <c r="S44" i="53"/>
  <c r="I45" i="48"/>
  <c r="J44" i="48"/>
  <c r="J45" i="48" s="1"/>
  <c r="I45" i="54"/>
  <c r="Q45" i="54"/>
  <c r="Y45" i="54"/>
  <c r="F44" i="53"/>
  <c r="N44" i="53"/>
  <c r="V44" i="53"/>
  <c r="F26" i="47"/>
  <c r="F45" i="47" s="1"/>
  <c r="N26" i="47"/>
  <c r="N45" i="47" s="1"/>
  <c r="V26" i="47"/>
  <c r="E26" i="47"/>
  <c r="E45" i="47" s="1"/>
  <c r="M26" i="47"/>
  <c r="M45" i="47" s="1"/>
  <c r="U26" i="47"/>
  <c r="U45" i="47" s="1"/>
  <c r="Q26" i="45"/>
  <c r="Q45" i="45" s="1"/>
  <c r="Y26" i="45"/>
  <c r="Y45" i="45" s="1"/>
  <c r="J26" i="44"/>
  <c r="J45" i="44" s="1"/>
  <c r="R26" i="44"/>
  <c r="R45" i="44" s="1"/>
  <c r="I26" i="44"/>
  <c r="I45" i="44" s="1"/>
  <c r="Q26" i="44"/>
  <c r="Q45" i="44" s="1"/>
  <c r="D26" i="43"/>
  <c r="D45" i="43" s="1"/>
  <c r="L26" i="43"/>
  <c r="L45" i="43" s="1"/>
  <c r="T26" i="43"/>
  <c r="T45" i="43" s="1"/>
  <c r="G26" i="42"/>
  <c r="G45" i="42" s="1"/>
  <c r="O26" i="42"/>
  <c r="O45" i="42" s="1"/>
  <c r="F26" i="42"/>
  <c r="F45" i="42" s="1"/>
  <c r="N26" i="42"/>
  <c r="V26" i="42"/>
  <c r="M45" i="41"/>
  <c r="E44" i="33"/>
  <c r="M44" i="33"/>
  <c r="U44" i="33"/>
  <c r="AA45" i="31"/>
  <c r="Y45" i="1"/>
  <c r="L44" i="50"/>
  <c r="T44" i="50"/>
  <c r="V44" i="55"/>
  <c r="E45" i="50"/>
  <c r="V44" i="50"/>
  <c r="V45" i="50" s="1"/>
  <c r="T44" i="47"/>
  <c r="T45" i="47" s="1"/>
  <c r="G45" i="29"/>
  <c r="F26" i="17"/>
  <c r="F45" i="17" s="1"/>
  <c r="AA44" i="55"/>
  <c r="Z44" i="54"/>
  <c r="F45" i="53"/>
  <c r="N45" i="53"/>
  <c r="V45" i="53"/>
  <c r="E26" i="53"/>
  <c r="E45" i="53" s="1"/>
  <c r="M26" i="53"/>
  <c r="M45" i="53" s="1"/>
  <c r="U26" i="53"/>
  <c r="U45" i="53" s="1"/>
  <c r="I45" i="50"/>
  <c r="Q45" i="50"/>
  <c r="Y45" i="50"/>
  <c r="X26" i="50"/>
  <c r="I45" i="46"/>
  <c r="Q45" i="46"/>
  <c r="Y45" i="46"/>
  <c r="X26" i="46"/>
  <c r="J44" i="46"/>
  <c r="R44" i="46"/>
  <c r="F44" i="42"/>
  <c r="N44" i="42"/>
  <c r="V44" i="42"/>
  <c r="V45" i="42" s="1"/>
  <c r="Q45" i="33"/>
  <c r="D45" i="31"/>
  <c r="L45" i="31"/>
  <c r="I45" i="1"/>
  <c r="T44" i="1"/>
  <c r="I45" i="53"/>
  <c r="U45" i="50"/>
  <c r="Y45" i="48"/>
  <c r="X26" i="48"/>
  <c r="Z26" i="48" s="1"/>
  <c r="Z13" i="41"/>
  <c r="X26" i="41"/>
  <c r="Z26" i="41" s="1"/>
  <c r="V26" i="38"/>
  <c r="X44" i="11"/>
  <c r="Z37" i="11"/>
  <c r="J26" i="55"/>
  <c r="R26" i="55"/>
  <c r="R45" i="55" s="1"/>
  <c r="I45" i="55"/>
  <c r="Q45" i="55"/>
  <c r="Y45" i="55"/>
  <c r="C26" i="54"/>
  <c r="K26" i="54"/>
  <c r="S26" i="54"/>
  <c r="G26" i="53"/>
  <c r="O26" i="53"/>
  <c r="W26" i="53"/>
  <c r="W45" i="53" s="1"/>
  <c r="Z44" i="53"/>
  <c r="J26" i="50"/>
  <c r="R26" i="50"/>
  <c r="F26" i="48"/>
  <c r="N26" i="48"/>
  <c r="V26" i="48"/>
  <c r="V45" i="48" s="1"/>
  <c r="E26" i="48"/>
  <c r="E45" i="48" s="1"/>
  <c r="M26" i="48"/>
  <c r="M45" i="48" s="1"/>
  <c r="U26" i="48"/>
  <c r="U45" i="48" s="1"/>
  <c r="J26" i="46"/>
  <c r="R26" i="46"/>
  <c r="D26" i="45"/>
  <c r="D45" i="45" s="1"/>
  <c r="L26" i="45"/>
  <c r="L45" i="45" s="1"/>
  <c r="T26" i="45"/>
  <c r="T45" i="45" s="1"/>
  <c r="D26" i="44"/>
  <c r="D45" i="44" s="1"/>
  <c r="L26" i="44"/>
  <c r="L45" i="44" s="1"/>
  <c r="T26" i="44"/>
  <c r="T45" i="44" s="1"/>
  <c r="F26" i="43"/>
  <c r="N26" i="43"/>
  <c r="N45" i="43" s="1"/>
  <c r="F44" i="43"/>
  <c r="N44" i="43"/>
  <c r="V44" i="43"/>
  <c r="V45" i="43" s="1"/>
  <c r="E45" i="41"/>
  <c r="AA45" i="40"/>
  <c r="E44" i="39"/>
  <c r="U44" i="39"/>
  <c r="T45" i="31"/>
  <c r="G26" i="41"/>
  <c r="G45" i="41" s="1"/>
  <c r="O26" i="41"/>
  <c r="O45" i="41" s="1"/>
  <c r="W26" i="41"/>
  <c r="W45" i="41" s="1"/>
  <c r="F26" i="41"/>
  <c r="N26" i="41"/>
  <c r="V26" i="41"/>
  <c r="J26" i="40"/>
  <c r="J45" i="40" s="1"/>
  <c r="R26" i="40"/>
  <c r="R45" i="40" s="1"/>
  <c r="I26" i="40"/>
  <c r="I45" i="40" s="1"/>
  <c r="Q26" i="40"/>
  <c r="Y26" i="40"/>
  <c r="C44" i="40"/>
  <c r="C45" i="40" s="1"/>
  <c r="K44" i="40"/>
  <c r="K45" i="40" s="1"/>
  <c r="S44" i="40"/>
  <c r="S45" i="40" s="1"/>
  <c r="H26" i="36"/>
  <c r="H45" i="36" s="1"/>
  <c r="P26" i="36"/>
  <c r="P45" i="36" s="1"/>
  <c r="AA44" i="36"/>
  <c r="AA45" i="36" s="1"/>
  <c r="I26" i="35"/>
  <c r="I45" i="35" s="1"/>
  <c r="Q26" i="35"/>
  <c r="Q45" i="35" s="1"/>
  <c r="Y26" i="35"/>
  <c r="H26" i="35"/>
  <c r="H45" i="35" s="1"/>
  <c r="P26" i="35"/>
  <c r="P45" i="35" s="1"/>
  <c r="AA44" i="35"/>
  <c r="AA45" i="35" s="1"/>
  <c r="J26" i="34"/>
  <c r="J45" i="34" s="1"/>
  <c r="R26" i="34"/>
  <c r="C44" i="34"/>
  <c r="K44" i="34"/>
  <c r="S44" i="34"/>
  <c r="AA44" i="34"/>
  <c r="J45" i="33"/>
  <c r="R45" i="33"/>
  <c r="AA45" i="33"/>
  <c r="E44" i="32"/>
  <c r="E45" i="32" s="1"/>
  <c r="M44" i="32"/>
  <c r="M45" i="32" s="1"/>
  <c r="U44" i="32"/>
  <c r="U45" i="32" s="1"/>
  <c r="E44" i="31"/>
  <c r="M44" i="31"/>
  <c r="U44" i="31"/>
  <c r="E26" i="30"/>
  <c r="E45" i="30" s="1"/>
  <c r="F26" i="29"/>
  <c r="F45" i="29" s="1"/>
  <c r="N26" i="29"/>
  <c r="V26" i="29"/>
  <c r="J44" i="29"/>
  <c r="J45" i="29" s="1"/>
  <c r="R44" i="29"/>
  <c r="F45" i="27"/>
  <c r="N45" i="27"/>
  <c r="V45" i="27"/>
  <c r="Z37" i="26"/>
  <c r="X44" i="26"/>
  <c r="Z44" i="26" s="1"/>
  <c r="X44" i="25"/>
  <c r="Z44" i="25" s="1"/>
  <c r="J45" i="24"/>
  <c r="R45" i="24"/>
  <c r="Z13" i="24"/>
  <c r="L45" i="21"/>
  <c r="T45" i="21"/>
  <c r="C45" i="12"/>
  <c r="Z50" i="40"/>
  <c r="I45" i="37"/>
  <c r="Y45" i="37"/>
  <c r="H26" i="37"/>
  <c r="H45" i="37" s="1"/>
  <c r="P26" i="37"/>
  <c r="P45" i="37" s="1"/>
  <c r="C45" i="35"/>
  <c r="K45" i="35"/>
  <c r="S45" i="35"/>
  <c r="F45" i="31"/>
  <c r="N45" i="31"/>
  <c r="V45" i="31"/>
  <c r="O45" i="30"/>
  <c r="W45" i="30"/>
  <c r="D44" i="29"/>
  <c r="L44" i="29"/>
  <c r="T44" i="29"/>
  <c r="E45" i="28"/>
  <c r="H45" i="27"/>
  <c r="P45" i="27"/>
  <c r="Z13" i="27"/>
  <c r="X26" i="27"/>
  <c r="Z26" i="27" s="1"/>
  <c r="H45" i="25"/>
  <c r="AA26" i="19"/>
  <c r="G45" i="18"/>
  <c r="J45" i="41"/>
  <c r="R45" i="41"/>
  <c r="C44" i="41"/>
  <c r="C45" i="41" s="1"/>
  <c r="K44" i="41"/>
  <c r="K45" i="41" s="1"/>
  <c r="S44" i="41"/>
  <c r="F44" i="40"/>
  <c r="N44" i="40"/>
  <c r="V44" i="40"/>
  <c r="H26" i="38"/>
  <c r="H45" i="38" s="1"/>
  <c r="P26" i="38"/>
  <c r="P45" i="38" s="1"/>
  <c r="AA45" i="38"/>
  <c r="K45" i="36"/>
  <c r="S45" i="36"/>
  <c r="E44" i="36"/>
  <c r="M44" i="36"/>
  <c r="U44" i="36"/>
  <c r="E44" i="35"/>
  <c r="M44" i="35"/>
  <c r="U44" i="35"/>
  <c r="F44" i="34"/>
  <c r="F45" i="34" s="1"/>
  <c r="N44" i="34"/>
  <c r="V44" i="34"/>
  <c r="E44" i="34"/>
  <c r="M44" i="34"/>
  <c r="U44" i="34"/>
  <c r="H26" i="30"/>
  <c r="H45" i="30" s="1"/>
  <c r="P26" i="30"/>
  <c r="P45" i="30" s="1"/>
  <c r="X26" i="30"/>
  <c r="Z26" i="30" s="1"/>
  <c r="I26" i="29"/>
  <c r="I45" i="29" s="1"/>
  <c r="Q26" i="29"/>
  <c r="Q45" i="29" s="1"/>
  <c r="Y26" i="29"/>
  <c r="Y45" i="29" s="1"/>
  <c r="L45" i="22"/>
  <c r="S45" i="41"/>
  <c r="I26" i="39"/>
  <c r="I45" i="39" s="1"/>
  <c r="Q26" i="39"/>
  <c r="Q45" i="39" s="1"/>
  <c r="Y26" i="39"/>
  <c r="Y45" i="39" s="1"/>
  <c r="Q45" i="38"/>
  <c r="N45" i="34"/>
  <c r="V45" i="34"/>
  <c r="L45" i="34"/>
  <c r="Z44" i="33"/>
  <c r="I45" i="30"/>
  <c r="Q45" i="30"/>
  <c r="Y45" i="30"/>
  <c r="R45" i="29"/>
  <c r="Z37" i="27"/>
  <c r="X44" i="27"/>
  <c r="Z44" i="27" s="1"/>
  <c r="P45" i="23"/>
  <c r="T45" i="16"/>
  <c r="F26" i="40"/>
  <c r="F45" i="40" s="1"/>
  <c r="N26" i="40"/>
  <c r="V26" i="40"/>
  <c r="V45" i="40" s="1"/>
  <c r="E44" i="37"/>
  <c r="M44" i="37"/>
  <c r="U44" i="37"/>
  <c r="E45" i="36"/>
  <c r="M45" i="36"/>
  <c r="U45" i="36"/>
  <c r="F26" i="35"/>
  <c r="F45" i="35" s="1"/>
  <c r="N26" i="35"/>
  <c r="N45" i="35" s="1"/>
  <c r="V26" i="35"/>
  <c r="V45" i="35" s="1"/>
  <c r="H44" i="34"/>
  <c r="H45" i="34" s="1"/>
  <c r="P44" i="34"/>
  <c r="P45" i="34" s="1"/>
  <c r="X44" i="34"/>
  <c r="Z44" i="34" s="1"/>
  <c r="I26" i="32"/>
  <c r="I45" i="32" s="1"/>
  <c r="Q26" i="32"/>
  <c r="Q45" i="32" s="1"/>
  <c r="Y26" i="32"/>
  <c r="Y45" i="32" s="1"/>
  <c r="H26" i="32"/>
  <c r="H45" i="32" s="1"/>
  <c r="P26" i="32"/>
  <c r="P45" i="32" s="1"/>
  <c r="AA44" i="32"/>
  <c r="AA45" i="32" s="1"/>
  <c r="I26" i="31"/>
  <c r="I45" i="31" s="1"/>
  <c r="Q26" i="31"/>
  <c r="Q45" i="31" s="1"/>
  <c r="Y26" i="31"/>
  <c r="H26" i="31"/>
  <c r="H45" i="31" s="1"/>
  <c r="P26" i="31"/>
  <c r="P45" i="31" s="1"/>
  <c r="AA44" i="31"/>
  <c r="J44" i="31"/>
  <c r="R44" i="31"/>
  <c r="R45" i="31" s="1"/>
  <c r="C26" i="29"/>
  <c r="K26" i="29"/>
  <c r="S26" i="29"/>
  <c r="G44" i="29"/>
  <c r="O44" i="29"/>
  <c r="O45" i="29" s="1"/>
  <c r="W44" i="29"/>
  <c r="W45" i="29" s="1"/>
  <c r="X26" i="28"/>
  <c r="Z26" i="28" s="1"/>
  <c r="Z13" i="28"/>
  <c r="P45" i="25"/>
  <c r="AA45" i="20"/>
  <c r="I45" i="6"/>
  <c r="C44" i="42"/>
  <c r="K44" i="42"/>
  <c r="S44" i="42"/>
  <c r="AA44" i="42"/>
  <c r="AA45" i="42" s="1"/>
  <c r="F44" i="41"/>
  <c r="N44" i="41"/>
  <c r="V44" i="41"/>
  <c r="Z50" i="41"/>
  <c r="Z43" i="40"/>
  <c r="E44" i="38"/>
  <c r="M44" i="38"/>
  <c r="U44" i="38"/>
  <c r="T45" i="34"/>
  <c r="H26" i="33"/>
  <c r="H45" i="33" s="1"/>
  <c r="P26" i="33"/>
  <c r="P45" i="33" s="1"/>
  <c r="AA44" i="33"/>
  <c r="J26" i="32"/>
  <c r="J45" i="32" s="1"/>
  <c r="R26" i="32"/>
  <c r="R45" i="32" s="1"/>
  <c r="J26" i="31"/>
  <c r="R26" i="31"/>
  <c r="C45" i="30"/>
  <c r="K45" i="30"/>
  <c r="S45" i="30"/>
  <c r="Z44" i="30"/>
  <c r="D26" i="29"/>
  <c r="D45" i="29" s="1"/>
  <c r="L26" i="29"/>
  <c r="L45" i="29" s="1"/>
  <c r="T26" i="29"/>
  <c r="T45" i="29" s="1"/>
  <c r="H45" i="29"/>
  <c r="C26" i="18"/>
  <c r="C45" i="18" s="1"/>
  <c r="K26" i="18"/>
  <c r="K45" i="18" s="1"/>
  <c r="S26" i="18"/>
  <c r="S45" i="18" s="1"/>
  <c r="D45" i="18"/>
  <c r="H44" i="17"/>
  <c r="P44" i="17"/>
  <c r="G26" i="28"/>
  <c r="G45" i="28" s="1"/>
  <c r="O26" i="28"/>
  <c r="O45" i="28" s="1"/>
  <c r="W26" i="28"/>
  <c r="W45" i="28" s="1"/>
  <c r="F44" i="28"/>
  <c r="F45" i="28" s="1"/>
  <c r="N44" i="28"/>
  <c r="N45" i="28" s="1"/>
  <c r="V44" i="28"/>
  <c r="G26" i="27"/>
  <c r="O26" i="27"/>
  <c r="W26" i="27"/>
  <c r="G44" i="27"/>
  <c r="O44" i="27"/>
  <c r="W44" i="27"/>
  <c r="Z50" i="27"/>
  <c r="G44" i="26"/>
  <c r="O44" i="26"/>
  <c r="W44" i="26"/>
  <c r="F44" i="26"/>
  <c r="N44" i="26"/>
  <c r="V44" i="26"/>
  <c r="I44" i="24"/>
  <c r="I45" i="24" s="1"/>
  <c r="Q44" i="24"/>
  <c r="Q45" i="24" s="1"/>
  <c r="Y44" i="24"/>
  <c r="J26" i="23"/>
  <c r="J45" i="23" s="1"/>
  <c r="R26" i="23"/>
  <c r="R45" i="23" s="1"/>
  <c r="I26" i="23"/>
  <c r="I45" i="23" s="1"/>
  <c r="Q26" i="23"/>
  <c r="Y26" i="23"/>
  <c r="G26" i="22"/>
  <c r="G45" i="22" s="1"/>
  <c r="O26" i="22"/>
  <c r="O45" i="22" s="1"/>
  <c r="W26" i="22"/>
  <c r="W45" i="22" s="1"/>
  <c r="E44" i="22"/>
  <c r="J26" i="20"/>
  <c r="R26" i="20"/>
  <c r="K45" i="19"/>
  <c r="S45" i="19"/>
  <c r="F44" i="18"/>
  <c r="F45" i="18" s="1"/>
  <c r="N44" i="18"/>
  <c r="V44" i="18"/>
  <c r="E44" i="18"/>
  <c r="M44" i="18"/>
  <c r="U44" i="18"/>
  <c r="E45" i="17"/>
  <c r="M45" i="17"/>
  <c r="U45" i="17"/>
  <c r="P44" i="15"/>
  <c r="X44" i="15"/>
  <c r="Z44" i="15" s="1"/>
  <c r="M45" i="14"/>
  <c r="E45" i="12"/>
  <c r="M45" i="12"/>
  <c r="H45" i="11"/>
  <c r="P45" i="11"/>
  <c r="Z13" i="11"/>
  <c r="X26" i="11"/>
  <c r="X45" i="11" s="1"/>
  <c r="Z43" i="10"/>
  <c r="X44" i="10"/>
  <c r="Z44" i="10" s="1"/>
  <c r="K45" i="6"/>
  <c r="Z37" i="6"/>
  <c r="J45" i="26"/>
  <c r="R45" i="26"/>
  <c r="Z13" i="26"/>
  <c r="I26" i="25"/>
  <c r="Q26" i="25"/>
  <c r="Y26" i="25"/>
  <c r="Z26" i="25" s="1"/>
  <c r="AA44" i="24"/>
  <c r="AA45" i="24" s="1"/>
  <c r="L45" i="23"/>
  <c r="T45" i="23"/>
  <c r="E44" i="21"/>
  <c r="M44" i="21"/>
  <c r="U44" i="21"/>
  <c r="E44" i="20"/>
  <c r="M44" i="20"/>
  <c r="U44" i="20"/>
  <c r="E45" i="19"/>
  <c r="M45" i="19"/>
  <c r="U45" i="19"/>
  <c r="G44" i="19"/>
  <c r="O44" i="19"/>
  <c r="W44" i="19"/>
  <c r="Z37" i="17"/>
  <c r="Y44" i="17"/>
  <c r="C45" i="15"/>
  <c r="K45" i="15"/>
  <c r="S45" i="15"/>
  <c r="G45" i="9"/>
  <c r="O45" i="9"/>
  <c r="W45" i="9"/>
  <c r="I45" i="7"/>
  <c r="Q45" i="7"/>
  <c r="E45" i="6"/>
  <c r="M45" i="6"/>
  <c r="U45" i="6"/>
  <c r="R26" i="28"/>
  <c r="R45" i="28" s="1"/>
  <c r="X44" i="28"/>
  <c r="Z44" i="28" s="1"/>
  <c r="J44" i="26"/>
  <c r="R44" i="26"/>
  <c r="C44" i="25"/>
  <c r="C45" i="25" s="1"/>
  <c r="K44" i="25"/>
  <c r="K45" i="25" s="1"/>
  <c r="S44" i="25"/>
  <c r="S45" i="25" s="1"/>
  <c r="D26" i="24"/>
  <c r="L26" i="24"/>
  <c r="L45" i="24" s="1"/>
  <c r="T26" i="24"/>
  <c r="D44" i="24"/>
  <c r="L44" i="24"/>
  <c r="T44" i="24"/>
  <c r="C44" i="24"/>
  <c r="C45" i="24" s="1"/>
  <c r="K44" i="24"/>
  <c r="K45" i="24" s="1"/>
  <c r="S44" i="24"/>
  <c r="S45" i="24" s="1"/>
  <c r="E26" i="23"/>
  <c r="E45" i="23" s="1"/>
  <c r="M26" i="23"/>
  <c r="M45" i="23" s="1"/>
  <c r="U26" i="23"/>
  <c r="U45" i="23" s="1"/>
  <c r="I44" i="23"/>
  <c r="Q44" i="23"/>
  <c r="Y44" i="23"/>
  <c r="Z44" i="23" s="1"/>
  <c r="J26" i="22"/>
  <c r="J45" i="22" s="1"/>
  <c r="R26" i="22"/>
  <c r="R45" i="22" s="1"/>
  <c r="E26" i="20"/>
  <c r="M26" i="20"/>
  <c r="M45" i="20" s="1"/>
  <c r="U26" i="20"/>
  <c r="U45" i="20" s="1"/>
  <c r="F45" i="19"/>
  <c r="N45" i="19"/>
  <c r="V45" i="19"/>
  <c r="H26" i="17"/>
  <c r="H45" i="17" s="1"/>
  <c r="P26" i="17"/>
  <c r="Z25" i="17"/>
  <c r="J44" i="17"/>
  <c r="J45" i="17" s="1"/>
  <c r="R44" i="17"/>
  <c r="R45" i="17" s="1"/>
  <c r="X26" i="14"/>
  <c r="Z13" i="14"/>
  <c r="P45" i="12"/>
  <c r="H45" i="10"/>
  <c r="P45" i="10"/>
  <c r="X26" i="9"/>
  <c r="Z13" i="9"/>
  <c r="N45" i="5"/>
  <c r="V45" i="5"/>
  <c r="E45" i="24"/>
  <c r="M45" i="24"/>
  <c r="U45" i="24"/>
  <c r="L45" i="20"/>
  <c r="H26" i="18"/>
  <c r="P26" i="18"/>
  <c r="Y45" i="17"/>
  <c r="P45" i="5"/>
  <c r="X45" i="5"/>
  <c r="Z45" i="5" s="1"/>
  <c r="Z26" i="5"/>
  <c r="T45" i="28"/>
  <c r="E45" i="26"/>
  <c r="M45" i="26"/>
  <c r="U45" i="26"/>
  <c r="E45" i="25"/>
  <c r="M45" i="25"/>
  <c r="U45" i="25"/>
  <c r="F45" i="24"/>
  <c r="N45" i="24"/>
  <c r="F26" i="23"/>
  <c r="N26" i="23"/>
  <c r="V26" i="23"/>
  <c r="AA44" i="23"/>
  <c r="AA45" i="23" s="1"/>
  <c r="T45" i="22"/>
  <c r="I45" i="21"/>
  <c r="Q45" i="21"/>
  <c r="Y45" i="21"/>
  <c r="P26" i="21"/>
  <c r="P45" i="21" s="1"/>
  <c r="H26" i="19"/>
  <c r="H45" i="19" s="1"/>
  <c r="P26" i="19"/>
  <c r="P45" i="19" s="1"/>
  <c r="I45" i="18"/>
  <c r="Q45" i="18"/>
  <c r="Y45" i="18"/>
  <c r="AA26" i="17"/>
  <c r="AA45" i="17" s="1"/>
  <c r="AA45" i="14"/>
  <c r="W45" i="14"/>
  <c r="Y45" i="12"/>
  <c r="I45" i="10"/>
  <c r="Q45" i="10"/>
  <c r="M45" i="7"/>
  <c r="U45" i="7"/>
  <c r="Y45" i="7"/>
  <c r="P45" i="6"/>
  <c r="X26" i="4"/>
  <c r="X45" i="4" s="1"/>
  <c r="Z45" i="4" s="1"/>
  <c r="Z13" i="4"/>
  <c r="Z37" i="3"/>
  <c r="X44" i="3"/>
  <c r="Z44" i="3" s="1"/>
  <c r="M26" i="28"/>
  <c r="M45" i="28" s="1"/>
  <c r="U26" i="28"/>
  <c r="U45" i="28" s="1"/>
  <c r="D44" i="28"/>
  <c r="L44" i="28"/>
  <c r="L45" i="28" s="1"/>
  <c r="T44" i="28"/>
  <c r="E26" i="27"/>
  <c r="E45" i="27" s="1"/>
  <c r="M26" i="27"/>
  <c r="M45" i="27" s="1"/>
  <c r="U26" i="27"/>
  <c r="U45" i="27" s="1"/>
  <c r="F26" i="26"/>
  <c r="N26" i="26"/>
  <c r="V26" i="26"/>
  <c r="F26" i="25"/>
  <c r="F45" i="25" s="1"/>
  <c r="N26" i="25"/>
  <c r="N45" i="25" s="1"/>
  <c r="V26" i="25"/>
  <c r="V45" i="25" s="1"/>
  <c r="G26" i="24"/>
  <c r="G45" i="24" s="1"/>
  <c r="O26" i="24"/>
  <c r="W26" i="24"/>
  <c r="W45" i="24" s="1"/>
  <c r="G44" i="24"/>
  <c r="O44" i="24"/>
  <c r="W44" i="24"/>
  <c r="F44" i="24"/>
  <c r="N44" i="24"/>
  <c r="V44" i="24"/>
  <c r="V45" i="24" s="1"/>
  <c r="Z50" i="24"/>
  <c r="D44" i="23"/>
  <c r="D45" i="23" s="1"/>
  <c r="L44" i="23"/>
  <c r="T44" i="23"/>
  <c r="C44" i="23"/>
  <c r="C45" i="23" s="1"/>
  <c r="K44" i="23"/>
  <c r="K45" i="23" s="1"/>
  <c r="S44" i="23"/>
  <c r="S45" i="23" s="1"/>
  <c r="E26" i="22"/>
  <c r="E45" i="22" s="1"/>
  <c r="M26" i="22"/>
  <c r="M45" i="22" s="1"/>
  <c r="U26" i="22"/>
  <c r="D26" i="22"/>
  <c r="D45" i="22" s="1"/>
  <c r="S45" i="22"/>
  <c r="J26" i="21"/>
  <c r="R26" i="21"/>
  <c r="R45" i="21" s="1"/>
  <c r="I45" i="19"/>
  <c r="Q45" i="19"/>
  <c r="C44" i="19"/>
  <c r="C45" i="19" s="1"/>
  <c r="K44" i="19"/>
  <c r="S44" i="19"/>
  <c r="AA44" i="19"/>
  <c r="Z43" i="19"/>
  <c r="J45" i="18"/>
  <c r="R45" i="18"/>
  <c r="AA26" i="18"/>
  <c r="AA45" i="18" s="1"/>
  <c r="C26" i="17"/>
  <c r="C45" i="17" s="1"/>
  <c r="K26" i="17"/>
  <c r="K45" i="17" s="1"/>
  <c r="S26" i="17"/>
  <c r="S45" i="17" s="1"/>
  <c r="E44" i="17"/>
  <c r="M44" i="17"/>
  <c r="U44" i="17"/>
  <c r="K45" i="14"/>
  <c r="C45" i="14"/>
  <c r="H45" i="14"/>
  <c r="AA45" i="12"/>
  <c r="K45" i="9"/>
  <c r="Q26" i="6"/>
  <c r="Q45" i="6" s="1"/>
  <c r="Y26" i="6"/>
  <c r="Y45" i="6" s="1"/>
  <c r="Z25" i="6"/>
  <c r="X44" i="6"/>
  <c r="Z44" i="6" s="1"/>
  <c r="X44" i="2"/>
  <c r="Z44" i="2" s="1"/>
  <c r="AA26" i="16"/>
  <c r="F44" i="15"/>
  <c r="F45" i="15" s="1"/>
  <c r="N44" i="15"/>
  <c r="N45" i="15" s="1"/>
  <c r="V44" i="15"/>
  <c r="V45" i="15" s="1"/>
  <c r="F45" i="14"/>
  <c r="N45" i="14"/>
  <c r="V45" i="14"/>
  <c r="E45" i="13"/>
  <c r="M45" i="13"/>
  <c r="U45" i="13"/>
  <c r="D26" i="13"/>
  <c r="D45" i="13" s="1"/>
  <c r="L26" i="13"/>
  <c r="L45" i="13" s="1"/>
  <c r="T26" i="13"/>
  <c r="T45" i="13" s="1"/>
  <c r="Z37" i="12"/>
  <c r="I44" i="12"/>
  <c r="I45" i="12" s="1"/>
  <c r="Q44" i="12"/>
  <c r="Q45" i="12" s="1"/>
  <c r="Y44" i="12"/>
  <c r="G26" i="10"/>
  <c r="G45" i="10" s="1"/>
  <c r="O26" i="10"/>
  <c r="O45" i="10" s="1"/>
  <c r="W26" i="10"/>
  <c r="W45" i="10" s="1"/>
  <c r="F44" i="10"/>
  <c r="N44" i="10"/>
  <c r="V44" i="10"/>
  <c r="V45" i="9"/>
  <c r="Q26" i="8"/>
  <c r="Y26" i="8"/>
  <c r="Z26" i="8" s="1"/>
  <c r="K45" i="7"/>
  <c r="AA45" i="7"/>
  <c r="AA44" i="7"/>
  <c r="C45" i="6"/>
  <c r="S45" i="6"/>
  <c r="J26" i="6"/>
  <c r="J45" i="6" s="1"/>
  <c r="R26" i="6"/>
  <c r="R45" i="6" s="1"/>
  <c r="AA44" i="5"/>
  <c r="AA45" i="5" s="1"/>
  <c r="G44" i="4"/>
  <c r="G45" i="4" s="1"/>
  <c r="O44" i="4"/>
  <c r="W44" i="4"/>
  <c r="J26" i="2"/>
  <c r="J45" i="2" s="1"/>
  <c r="R26" i="2"/>
  <c r="R45" i="2" s="1"/>
  <c r="C26" i="16"/>
  <c r="C45" i="16" s="1"/>
  <c r="K26" i="16"/>
  <c r="K45" i="16" s="1"/>
  <c r="S26" i="16"/>
  <c r="S45" i="16" s="1"/>
  <c r="G26" i="14"/>
  <c r="G45" i="14" s="1"/>
  <c r="O26" i="14"/>
  <c r="O45" i="14" s="1"/>
  <c r="W26" i="14"/>
  <c r="F26" i="13"/>
  <c r="N26" i="13"/>
  <c r="V26" i="13"/>
  <c r="C44" i="12"/>
  <c r="K44" i="12"/>
  <c r="K45" i="12" s="1"/>
  <c r="S44" i="12"/>
  <c r="S45" i="12" s="1"/>
  <c r="AA44" i="12"/>
  <c r="J26" i="11"/>
  <c r="R26" i="11"/>
  <c r="I26" i="11"/>
  <c r="I45" i="11" s="1"/>
  <c r="Q26" i="11"/>
  <c r="Q45" i="11" s="1"/>
  <c r="Y26" i="11"/>
  <c r="Y45" i="11" s="1"/>
  <c r="Z45" i="11" s="1"/>
  <c r="J44" i="11"/>
  <c r="R44" i="11"/>
  <c r="I44" i="11"/>
  <c r="Q44" i="11"/>
  <c r="Y44" i="11"/>
  <c r="F44" i="9"/>
  <c r="N44" i="9"/>
  <c r="K26" i="8"/>
  <c r="K45" i="8" s="1"/>
  <c r="D26" i="7"/>
  <c r="D45" i="7" s="1"/>
  <c r="L26" i="7"/>
  <c r="L45" i="7" s="1"/>
  <c r="T26" i="7"/>
  <c r="T45" i="7" s="1"/>
  <c r="C26" i="7"/>
  <c r="S26" i="7"/>
  <c r="C44" i="7"/>
  <c r="K44" i="7"/>
  <c r="S44" i="7"/>
  <c r="AA44" i="6"/>
  <c r="AA45" i="6" s="1"/>
  <c r="D44" i="5"/>
  <c r="L44" i="5"/>
  <c r="T44" i="5"/>
  <c r="C44" i="5"/>
  <c r="K44" i="5"/>
  <c r="K45" i="5" s="1"/>
  <c r="S44" i="5"/>
  <c r="I44" i="4"/>
  <c r="I45" i="4" s="1"/>
  <c r="Q44" i="4"/>
  <c r="Q45" i="4" s="1"/>
  <c r="Y44" i="4"/>
  <c r="Y45" i="4" s="1"/>
  <c r="J26" i="3"/>
  <c r="R26" i="3"/>
  <c r="J44" i="3"/>
  <c r="R44" i="3"/>
  <c r="C44" i="2"/>
  <c r="C45" i="2" s="1"/>
  <c r="K44" i="2"/>
  <c r="K45" i="2" s="1"/>
  <c r="S44" i="2"/>
  <c r="S45" i="2" s="1"/>
  <c r="I44" i="15"/>
  <c r="Y44" i="15"/>
  <c r="F44" i="13"/>
  <c r="N44" i="13"/>
  <c r="V44" i="13"/>
  <c r="D44" i="12"/>
  <c r="D45" i="12" s="1"/>
  <c r="L44" i="12"/>
  <c r="L45" i="12" s="1"/>
  <c r="T44" i="12"/>
  <c r="T45" i="12" s="1"/>
  <c r="I44" i="10"/>
  <c r="Q44" i="10"/>
  <c r="Y44" i="10"/>
  <c r="Y45" i="10" s="1"/>
  <c r="U45" i="8"/>
  <c r="J26" i="5"/>
  <c r="J45" i="5" s="1"/>
  <c r="R26" i="5"/>
  <c r="R45" i="5" s="1"/>
  <c r="H45" i="15"/>
  <c r="P45" i="15"/>
  <c r="I26" i="14"/>
  <c r="Q26" i="14"/>
  <c r="Y26" i="14"/>
  <c r="Z50" i="14"/>
  <c r="E45" i="11"/>
  <c r="M45" i="11"/>
  <c r="U45" i="11"/>
  <c r="D26" i="11"/>
  <c r="D45" i="11" s="1"/>
  <c r="L26" i="11"/>
  <c r="T26" i="11"/>
  <c r="D44" i="11"/>
  <c r="L44" i="11"/>
  <c r="T44" i="11"/>
  <c r="I26" i="9"/>
  <c r="I45" i="9" s="1"/>
  <c r="Q26" i="9"/>
  <c r="Y26" i="9"/>
  <c r="Y45" i="9" s="1"/>
  <c r="W45" i="7"/>
  <c r="F26" i="7"/>
  <c r="F45" i="7" s="1"/>
  <c r="N26" i="7"/>
  <c r="N45" i="7" s="1"/>
  <c r="V26" i="7"/>
  <c r="V45" i="7" s="1"/>
  <c r="G45" i="6"/>
  <c r="O45" i="6"/>
  <c r="W45" i="6"/>
  <c r="F26" i="6"/>
  <c r="F45" i="6" s="1"/>
  <c r="N26" i="6"/>
  <c r="N45" i="6" s="1"/>
  <c r="V26" i="6"/>
  <c r="V45" i="6" s="1"/>
  <c r="D26" i="5"/>
  <c r="L26" i="5"/>
  <c r="L45" i="5" s="1"/>
  <c r="T26" i="5"/>
  <c r="T45" i="5" s="1"/>
  <c r="E26" i="4"/>
  <c r="E45" i="4" s="1"/>
  <c r="M26" i="4"/>
  <c r="M45" i="4" s="1"/>
  <c r="U26" i="4"/>
  <c r="U45" i="4" s="1"/>
  <c r="D44" i="4"/>
  <c r="L44" i="4"/>
  <c r="T44" i="4"/>
  <c r="M45" i="3"/>
  <c r="U45" i="3"/>
  <c r="E44" i="3"/>
  <c r="E45" i="3" s="1"/>
  <c r="M44" i="3"/>
  <c r="U44" i="3"/>
  <c r="F45" i="2"/>
  <c r="N45" i="2"/>
  <c r="V45" i="2"/>
  <c r="X44" i="17"/>
  <c r="Z44" i="17" s="1"/>
  <c r="H44" i="16"/>
  <c r="H45" i="16" s="1"/>
  <c r="P44" i="16"/>
  <c r="P45" i="16" s="1"/>
  <c r="X44" i="16"/>
  <c r="Z44" i="16" s="1"/>
  <c r="I26" i="15"/>
  <c r="Q26" i="15"/>
  <c r="Y26" i="15"/>
  <c r="Y45" i="15" s="1"/>
  <c r="D45" i="15"/>
  <c r="L45" i="15"/>
  <c r="Z37" i="14"/>
  <c r="I44" i="14"/>
  <c r="I45" i="14" s="1"/>
  <c r="Q44" i="14"/>
  <c r="Y44" i="14"/>
  <c r="Z13" i="13"/>
  <c r="I26" i="13"/>
  <c r="I45" i="13" s="1"/>
  <c r="Q26" i="13"/>
  <c r="Q45" i="13" s="1"/>
  <c r="Y26" i="13"/>
  <c r="Y45" i="13" s="1"/>
  <c r="F44" i="12"/>
  <c r="N44" i="12"/>
  <c r="V44" i="12"/>
  <c r="V45" i="11"/>
  <c r="E45" i="10"/>
  <c r="M45" i="10"/>
  <c r="U45" i="10"/>
  <c r="D26" i="10"/>
  <c r="D45" i="10" s="1"/>
  <c r="L26" i="10"/>
  <c r="T26" i="10"/>
  <c r="Z37" i="9"/>
  <c r="F26" i="8"/>
  <c r="N26" i="8"/>
  <c r="V26" i="8"/>
  <c r="Z37" i="8"/>
  <c r="G44" i="7"/>
  <c r="G45" i="7" s="1"/>
  <c r="W44" i="7"/>
  <c r="E45" i="5"/>
  <c r="M45" i="5"/>
  <c r="U45" i="5"/>
  <c r="F45" i="4"/>
  <c r="N45" i="4"/>
  <c r="V45" i="4"/>
  <c r="F45" i="3"/>
  <c r="N45" i="3"/>
  <c r="V45" i="3"/>
  <c r="I26" i="16"/>
  <c r="I45" i="16" s="1"/>
  <c r="Q26" i="16"/>
  <c r="Q45" i="16" s="1"/>
  <c r="Y26" i="16"/>
  <c r="Y45" i="16" s="1"/>
  <c r="H26" i="16"/>
  <c r="P26" i="16"/>
  <c r="J44" i="16"/>
  <c r="J45" i="16" s="1"/>
  <c r="R44" i="16"/>
  <c r="R45" i="16" s="1"/>
  <c r="AA26" i="15"/>
  <c r="AA45" i="15" s="1"/>
  <c r="E44" i="15"/>
  <c r="M44" i="15"/>
  <c r="U44" i="15"/>
  <c r="C44" i="14"/>
  <c r="K44" i="14"/>
  <c r="S44" i="14"/>
  <c r="S45" i="14" s="1"/>
  <c r="AA44" i="14"/>
  <c r="J44" i="13"/>
  <c r="J45" i="13" s="1"/>
  <c r="R44" i="13"/>
  <c r="R45" i="13" s="1"/>
  <c r="Z37" i="13"/>
  <c r="I44" i="13"/>
  <c r="Q44" i="13"/>
  <c r="Y44" i="13"/>
  <c r="Z50" i="13"/>
  <c r="G44" i="11"/>
  <c r="O44" i="11"/>
  <c r="W44" i="11"/>
  <c r="F44" i="11"/>
  <c r="F45" i="11" s="1"/>
  <c r="N44" i="11"/>
  <c r="N45" i="11" s="1"/>
  <c r="V44" i="11"/>
  <c r="F26" i="10"/>
  <c r="N26" i="10"/>
  <c r="V26" i="10"/>
  <c r="D44" i="10"/>
  <c r="L44" i="10"/>
  <c r="T44" i="10"/>
  <c r="C44" i="9"/>
  <c r="C45" i="9" s="1"/>
  <c r="S44" i="9"/>
  <c r="H26" i="8"/>
  <c r="P26" i="8"/>
  <c r="AA44" i="8"/>
  <c r="G44" i="6"/>
  <c r="O44" i="6"/>
  <c r="W44" i="6"/>
  <c r="I44" i="5"/>
  <c r="I45" i="5" s="1"/>
  <c r="Q44" i="5"/>
  <c r="Q45" i="5" s="1"/>
  <c r="Y44" i="5"/>
  <c r="Y45" i="5" s="1"/>
  <c r="G26" i="4"/>
  <c r="O26" i="4"/>
  <c r="O45" i="4" s="1"/>
  <c r="W26" i="4"/>
  <c r="W45" i="4" s="1"/>
  <c r="G45" i="3"/>
  <c r="O45" i="3"/>
  <c r="W45" i="3"/>
  <c r="H45" i="2"/>
  <c r="P45" i="2"/>
  <c r="G44" i="2"/>
  <c r="G45" i="2" s="1"/>
  <c r="O44" i="2"/>
  <c r="O45" i="2" s="1"/>
  <c r="W44" i="2"/>
  <c r="W45" i="2" s="1"/>
  <c r="C45" i="1"/>
  <c r="S45" i="1"/>
  <c r="AA45" i="1"/>
  <c r="D45" i="1"/>
  <c r="N45" i="55"/>
  <c r="V45" i="55"/>
  <c r="L45" i="55"/>
  <c r="F45" i="1"/>
  <c r="N45" i="1"/>
  <c r="L45" i="1"/>
  <c r="T45" i="55"/>
  <c r="P45" i="54"/>
  <c r="J45" i="54"/>
  <c r="R45" i="54"/>
  <c r="T45" i="1"/>
  <c r="J45" i="55"/>
  <c r="C45" i="54"/>
  <c r="K45" i="54"/>
  <c r="S45" i="54"/>
  <c r="AA45" i="54"/>
  <c r="W45" i="54"/>
  <c r="G45" i="53"/>
  <c r="O45" i="53"/>
  <c r="Z26" i="1"/>
  <c r="K45" i="1"/>
  <c r="H45" i="55"/>
  <c r="F45" i="54"/>
  <c r="N45" i="54"/>
  <c r="V45" i="54"/>
  <c r="J45" i="53"/>
  <c r="R45" i="53"/>
  <c r="Z37" i="1"/>
  <c r="Z37" i="55"/>
  <c r="Z37" i="54"/>
  <c r="Z37" i="53"/>
  <c r="L45" i="50"/>
  <c r="T45" i="49"/>
  <c r="L45" i="46"/>
  <c r="X45" i="55"/>
  <c r="Z45" i="55" s="1"/>
  <c r="X45" i="54"/>
  <c r="Z45" i="54" s="1"/>
  <c r="L45" i="53"/>
  <c r="T45" i="53"/>
  <c r="F45" i="51"/>
  <c r="N45" i="51"/>
  <c r="V45" i="51"/>
  <c r="T45" i="50"/>
  <c r="J45" i="49"/>
  <c r="R45" i="49"/>
  <c r="D45" i="48"/>
  <c r="V45" i="47"/>
  <c r="T45" i="46"/>
  <c r="X45" i="52"/>
  <c r="Z45" i="52" s="1"/>
  <c r="Z26" i="52"/>
  <c r="X45" i="50"/>
  <c r="Z45" i="50" s="1"/>
  <c r="AA45" i="49"/>
  <c r="H45" i="48"/>
  <c r="X45" i="1"/>
  <c r="J45" i="50"/>
  <c r="R45" i="50"/>
  <c r="D45" i="49"/>
  <c r="F45" i="48"/>
  <c r="N45" i="48"/>
  <c r="L45" i="48"/>
  <c r="J45" i="46"/>
  <c r="R45" i="46"/>
  <c r="H45" i="53"/>
  <c r="P45" i="53"/>
  <c r="Z25" i="55"/>
  <c r="Z25" i="53"/>
  <c r="J45" i="51"/>
  <c r="R45" i="51"/>
  <c r="D45" i="50"/>
  <c r="F45" i="49"/>
  <c r="T45" i="48"/>
  <c r="D45" i="46"/>
  <c r="Z26" i="53"/>
  <c r="C45" i="51"/>
  <c r="K45" i="51"/>
  <c r="S45" i="51"/>
  <c r="AA45" i="51"/>
  <c r="H45" i="50"/>
  <c r="G45" i="49"/>
  <c r="O45" i="49"/>
  <c r="W45" i="49"/>
  <c r="X45" i="48"/>
  <c r="Z45" i="48" s="1"/>
  <c r="C45" i="47"/>
  <c r="K45" i="47"/>
  <c r="S45" i="47"/>
  <c r="AA45" i="47"/>
  <c r="J26" i="45"/>
  <c r="J45" i="45" s="1"/>
  <c r="R26" i="45"/>
  <c r="R45" i="45" s="1"/>
  <c r="X45" i="44"/>
  <c r="Z26" i="43"/>
  <c r="X45" i="43"/>
  <c r="Z45" i="43" s="1"/>
  <c r="Q45" i="40"/>
  <c r="Y45" i="40"/>
  <c r="Z13" i="52"/>
  <c r="H45" i="46"/>
  <c r="P45" i="46"/>
  <c r="X45" i="46"/>
  <c r="Z45" i="46" s="1"/>
  <c r="X44" i="45"/>
  <c r="Z44" i="45" s="1"/>
  <c r="Z37" i="45"/>
  <c r="Y26" i="44"/>
  <c r="Y45" i="44" s="1"/>
  <c r="Z25" i="44"/>
  <c r="C45" i="44"/>
  <c r="K45" i="44"/>
  <c r="S45" i="44"/>
  <c r="N45" i="42"/>
  <c r="D45" i="40"/>
  <c r="L45" i="40"/>
  <c r="T45" i="40"/>
  <c r="Z26" i="51"/>
  <c r="Z26" i="50"/>
  <c r="Z26" i="47"/>
  <c r="Z26" i="46"/>
  <c r="E45" i="44"/>
  <c r="E45" i="43"/>
  <c r="I45" i="41"/>
  <c r="Q45" i="41"/>
  <c r="Y45" i="41"/>
  <c r="H45" i="40"/>
  <c r="Z37" i="52"/>
  <c r="Z37" i="51"/>
  <c r="Z37" i="50"/>
  <c r="Z37" i="49"/>
  <c r="Z37" i="48"/>
  <c r="Z37" i="47"/>
  <c r="Z37" i="46"/>
  <c r="F26" i="45"/>
  <c r="F45" i="45" s="1"/>
  <c r="N26" i="45"/>
  <c r="V26" i="45"/>
  <c r="V45" i="45" s="1"/>
  <c r="H45" i="45"/>
  <c r="H45" i="44"/>
  <c r="H45" i="43"/>
  <c r="Z26" i="39"/>
  <c r="G45" i="44"/>
  <c r="O45" i="44"/>
  <c r="W45" i="44"/>
  <c r="P45" i="45"/>
  <c r="U45" i="44"/>
  <c r="U45" i="43"/>
  <c r="Z26" i="40"/>
  <c r="X45" i="42"/>
  <c r="Z45" i="42" s="1"/>
  <c r="X45" i="41"/>
  <c r="Z45" i="41" s="1"/>
  <c r="X45" i="40"/>
  <c r="T45" i="38"/>
  <c r="J45" i="37"/>
  <c r="R45" i="37"/>
  <c r="G45" i="36"/>
  <c r="E26" i="34"/>
  <c r="E45" i="34" s="1"/>
  <c r="M26" i="34"/>
  <c r="M45" i="34" s="1"/>
  <c r="U26" i="34"/>
  <c r="U45" i="34" s="1"/>
  <c r="G45" i="34"/>
  <c r="W45" i="32"/>
  <c r="E45" i="39"/>
  <c r="U45" i="39"/>
  <c r="X45" i="39"/>
  <c r="Z45" i="39" s="1"/>
  <c r="Z25" i="38"/>
  <c r="X26" i="38"/>
  <c r="I45" i="38"/>
  <c r="Y26" i="38"/>
  <c r="Y45" i="38" s="1"/>
  <c r="Z13" i="38"/>
  <c r="D45" i="37"/>
  <c r="O45" i="36"/>
  <c r="Y45" i="35"/>
  <c r="O45" i="34"/>
  <c r="C45" i="32"/>
  <c r="K45" i="32"/>
  <c r="S45" i="32"/>
  <c r="Y45" i="31"/>
  <c r="J45" i="38"/>
  <c r="R45" i="38"/>
  <c r="E26" i="37"/>
  <c r="M26" i="37"/>
  <c r="U26" i="37"/>
  <c r="U45" i="37" s="1"/>
  <c r="G45" i="37"/>
  <c r="T45" i="36"/>
  <c r="J45" i="35"/>
  <c r="R45" i="35"/>
  <c r="E45" i="33"/>
  <c r="M45" i="33"/>
  <c r="U45" i="33"/>
  <c r="J45" i="31"/>
  <c r="Z25" i="36"/>
  <c r="X26" i="36"/>
  <c r="W45" i="36"/>
  <c r="W45" i="34"/>
  <c r="Z25" i="41"/>
  <c r="Z25" i="40"/>
  <c r="O45" i="37"/>
  <c r="Q45" i="36"/>
  <c r="Y26" i="36"/>
  <c r="Y45" i="36" s="1"/>
  <c r="Z13" i="36"/>
  <c r="R45" i="34"/>
  <c r="F45" i="32"/>
  <c r="N45" i="32"/>
  <c r="V45" i="32"/>
  <c r="E45" i="38"/>
  <c r="M45" i="38"/>
  <c r="U45" i="38"/>
  <c r="L45" i="38"/>
  <c r="T45" i="37"/>
  <c r="J45" i="36"/>
  <c r="R45" i="36"/>
  <c r="E26" i="35"/>
  <c r="E45" i="35" s="1"/>
  <c r="M26" i="35"/>
  <c r="U26" i="35"/>
  <c r="G45" i="35"/>
  <c r="C45" i="34"/>
  <c r="K45" i="34"/>
  <c r="S45" i="34"/>
  <c r="AA45" i="34"/>
  <c r="W45" i="33"/>
  <c r="O45" i="32"/>
  <c r="E45" i="31"/>
  <c r="M45" i="31"/>
  <c r="U45" i="31"/>
  <c r="Z37" i="44"/>
  <c r="Z37" i="43"/>
  <c r="Z37" i="42"/>
  <c r="Z37" i="41"/>
  <c r="Z37" i="40"/>
  <c r="F45" i="38"/>
  <c r="N45" i="38"/>
  <c r="V45" i="38"/>
  <c r="Q45" i="37"/>
  <c r="Z25" i="37"/>
  <c r="X26" i="37"/>
  <c r="W45" i="37"/>
  <c r="I45" i="33"/>
  <c r="Y45" i="33"/>
  <c r="Z37" i="39"/>
  <c r="Z37" i="38"/>
  <c r="Z37" i="37"/>
  <c r="Z37" i="36"/>
  <c r="Z37" i="35"/>
  <c r="Z37" i="33"/>
  <c r="Z37" i="32"/>
  <c r="Z37" i="31"/>
  <c r="M26" i="30"/>
  <c r="M45" i="30" s="1"/>
  <c r="U26" i="30"/>
  <c r="U45" i="30" s="1"/>
  <c r="N45" i="29"/>
  <c r="V45" i="29"/>
  <c r="AA45" i="28"/>
  <c r="D45" i="26"/>
  <c r="L45" i="26"/>
  <c r="T45" i="26"/>
  <c r="Z26" i="23"/>
  <c r="G45" i="23"/>
  <c r="O45" i="23"/>
  <c r="W45" i="23"/>
  <c r="F45" i="23"/>
  <c r="N45" i="23"/>
  <c r="V45" i="23"/>
  <c r="C45" i="28"/>
  <c r="F45" i="26"/>
  <c r="N45" i="26"/>
  <c r="V45" i="26"/>
  <c r="V45" i="28"/>
  <c r="G45" i="26"/>
  <c r="O45" i="26"/>
  <c r="W45" i="26"/>
  <c r="K45" i="26"/>
  <c r="K45" i="28"/>
  <c r="X26" i="35"/>
  <c r="X26" i="34"/>
  <c r="Z13" i="33"/>
  <c r="X26" i="33"/>
  <c r="X26" i="32"/>
  <c r="X26" i="31"/>
  <c r="Z13" i="30"/>
  <c r="C45" i="29"/>
  <c r="K45" i="29"/>
  <c r="S45" i="29"/>
  <c r="AA45" i="29"/>
  <c r="Y45" i="24"/>
  <c r="X45" i="22"/>
  <c r="Z25" i="30"/>
  <c r="S45" i="28"/>
  <c r="I45" i="25"/>
  <c r="Q45" i="25"/>
  <c r="Y45" i="25"/>
  <c r="AA45" i="27"/>
  <c r="AA45" i="26"/>
  <c r="X45" i="29"/>
  <c r="Z45" i="29" s="1"/>
  <c r="X45" i="26"/>
  <c r="Z45" i="26" s="1"/>
  <c r="X45" i="25"/>
  <c r="Z45" i="25" s="1"/>
  <c r="X45" i="24"/>
  <c r="X45" i="23"/>
  <c r="N26" i="22"/>
  <c r="N45" i="22" s="1"/>
  <c r="V26" i="22"/>
  <c r="V45" i="22" s="1"/>
  <c r="J45" i="21"/>
  <c r="D45" i="20"/>
  <c r="Y26" i="19"/>
  <c r="Y45" i="19" s="1"/>
  <c r="Z13" i="19"/>
  <c r="H45" i="18"/>
  <c r="P45" i="18"/>
  <c r="W45" i="18"/>
  <c r="AA45" i="16"/>
  <c r="D45" i="21"/>
  <c r="Z26" i="21"/>
  <c r="X45" i="21"/>
  <c r="Z45" i="21" s="1"/>
  <c r="N45" i="20"/>
  <c r="I26" i="22"/>
  <c r="I45" i="22" s="1"/>
  <c r="Q26" i="22"/>
  <c r="Q45" i="22" s="1"/>
  <c r="Y26" i="22"/>
  <c r="Y45" i="22" s="1"/>
  <c r="E26" i="21"/>
  <c r="M26" i="21"/>
  <c r="M45" i="21" s="1"/>
  <c r="U26" i="21"/>
  <c r="U45" i="21" s="1"/>
  <c r="G45" i="21"/>
  <c r="O45" i="20"/>
  <c r="G45" i="19"/>
  <c r="G45" i="17"/>
  <c r="F45" i="16"/>
  <c r="N45" i="16"/>
  <c r="V45" i="16"/>
  <c r="Z25" i="25"/>
  <c r="Z25" i="24"/>
  <c r="Z25" i="23"/>
  <c r="Z25" i="20"/>
  <c r="X26" i="20"/>
  <c r="O45" i="19"/>
  <c r="E45" i="18"/>
  <c r="M45" i="18"/>
  <c r="U45" i="18"/>
  <c r="O45" i="17"/>
  <c r="O45" i="21"/>
  <c r="J45" i="20"/>
  <c r="R45" i="20"/>
  <c r="N45" i="18"/>
  <c r="V45" i="18"/>
  <c r="O45" i="18"/>
  <c r="W45" i="16"/>
  <c r="Z37" i="30"/>
  <c r="U45" i="22"/>
  <c r="Z25" i="19"/>
  <c r="X26" i="19"/>
  <c r="W45" i="19"/>
  <c r="W45" i="17"/>
  <c r="Z37" i="22"/>
  <c r="Z37" i="21"/>
  <c r="Z37" i="20"/>
  <c r="G26" i="15"/>
  <c r="G45" i="15" s="1"/>
  <c r="O26" i="15"/>
  <c r="O45" i="15" s="1"/>
  <c r="W26" i="15"/>
  <c r="W45" i="15" s="1"/>
  <c r="X45" i="13"/>
  <c r="F45" i="12"/>
  <c r="N45" i="12"/>
  <c r="V45" i="12"/>
  <c r="H45" i="12"/>
  <c r="F45" i="9"/>
  <c r="N45" i="9"/>
  <c r="X26" i="15"/>
  <c r="Q45" i="14"/>
  <c r="Y45" i="14"/>
  <c r="Z44" i="13"/>
  <c r="AA45" i="11"/>
  <c r="Z44" i="11"/>
  <c r="S45" i="10"/>
  <c r="J26" i="15"/>
  <c r="J45" i="15" s="1"/>
  <c r="R26" i="15"/>
  <c r="R45" i="15" s="1"/>
  <c r="I45" i="15"/>
  <c r="Q45" i="15"/>
  <c r="C45" i="13"/>
  <c r="C45" i="11"/>
  <c r="AA45" i="10"/>
  <c r="E45" i="8"/>
  <c r="X45" i="14"/>
  <c r="Z45" i="14" s="1"/>
  <c r="Z26" i="14"/>
  <c r="Z13" i="18"/>
  <c r="X26" i="18"/>
  <c r="Z13" i="17"/>
  <c r="X26" i="17"/>
  <c r="X26" i="16"/>
  <c r="K45" i="13"/>
  <c r="K45" i="11"/>
  <c r="C45" i="10"/>
  <c r="O45" i="8"/>
  <c r="W45" i="8"/>
  <c r="F45" i="8"/>
  <c r="N45" i="8"/>
  <c r="V45" i="8"/>
  <c r="E26" i="15"/>
  <c r="E45" i="15" s="1"/>
  <c r="M26" i="15"/>
  <c r="U26" i="15"/>
  <c r="P45" i="13"/>
  <c r="F45" i="10"/>
  <c r="N45" i="10"/>
  <c r="V45" i="10"/>
  <c r="H45" i="8"/>
  <c r="P45" i="8"/>
  <c r="Z44" i="14"/>
  <c r="S45" i="13"/>
  <c r="G45" i="11"/>
  <c r="O45" i="11"/>
  <c r="W45" i="11"/>
  <c r="S45" i="11"/>
  <c r="K45" i="10"/>
  <c r="E45" i="9"/>
  <c r="M45" i="9"/>
  <c r="U45" i="9"/>
  <c r="Z50" i="9"/>
  <c r="H45" i="6"/>
  <c r="AA45" i="2"/>
  <c r="H45" i="9"/>
  <c r="P45" i="9"/>
  <c r="X45" i="9"/>
  <c r="AA45" i="3"/>
  <c r="Z25" i="11"/>
  <c r="Z26" i="13"/>
  <c r="Z26" i="12"/>
  <c r="Z26" i="10"/>
  <c r="I44" i="9"/>
  <c r="Q44" i="9"/>
  <c r="Y44" i="9"/>
  <c r="H45" i="7"/>
  <c r="X44" i="7"/>
  <c r="Z44" i="7" s="1"/>
  <c r="S45" i="5"/>
  <c r="D45" i="4"/>
  <c r="L45" i="4"/>
  <c r="T45" i="4"/>
  <c r="C45" i="3"/>
  <c r="S45" i="9"/>
  <c r="AA45" i="9"/>
  <c r="X45" i="8"/>
  <c r="C45" i="5"/>
  <c r="K45" i="3"/>
  <c r="D44" i="9"/>
  <c r="D45" i="9" s="1"/>
  <c r="L44" i="9"/>
  <c r="L45" i="9" s="1"/>
  <c r="T44" i="9"/>
  <c r="T45" i="9" s="1"/>
  <c r="I44" i="8"/>
  <c r="I45" i="8" s="1"/>
  <c r="Q44" i="8"/>
  <c r="Q45" i="8" s="1"/>
  <c r="Y44" i="8"/>
  <c r="D26" i="6"/>
  <c r="D45" i="6" s="1"/>
  <c r="L26" i="6"/>
  <c r="L45" i="6" s="1"/>
  <c r="T26" i="6"/>
  <c r="T45" i="6" s="1"/>
  <c r="X45" i="6"/>
  <c r="K45" i="4"/>
  <c r="Q45" i="3"/>
  <c r="X45" i="2"/>
  <c r="Z45" i="2" s="1"/>
  <c r="Z26" i="2"/>
  <c r="P45" i="7"/>
  <c r="X45" i="3"/>
  <c r="Z45" i="3" s="1"/>
  <c r="Z26" i="3"/>
  <c r="S45" i="3"/>
  <c r="Z13" i="3"/>
  <c r="Z13" i="2"/>
  <c r="C45" i="42" l="1"/>
  <c r="Z26" i="4"/>
  <c r="Y45" i="8"/>
  <c r="V45" i="13"/>
  <c r="Q45" i="23"/>
  <c r="N45" i="40"/>
  <c r="V45" i="41"/>
  <c r="Z45" i="23"/>
  <c r="Z26" i="9"/>
  <c r="U45" i="35"/>
  <c r="D45" i="5"/>
  <c r="N45" i="13"/>
  <c r="W45" i="27"/>
  <c r="N45" i="41"/>
  <c r="M45" i="37"/>
  <c r="Q45" i="9"/>
  <c r="E45" i="37"/>
  <c r="Z45" i="1"/>
  <c r="Z26" i="45"/>
  <c r="X45" i="27"/>
  <c r="Z45" i="27" s="1"/>
  <c r="X45" i="28"/>
  <c r="Z45" i="28" s="1"/>
  <c r="M45" i="35"/>
  <c r="X45" i="30"/>
  <c r="Z45" i="30" s="1"/>
  <c r="N45" i="45"/>
  <c r="S45" i="7"/>
  <c r="R45" i="11"/>
  <c r="F45" i="13"/>
  <c r="T45" i="24"/>
  <c r="O45" i="27"/>
  <c r="F45" i="41"/>
  <c r="Z26" i="6"/>
  <c r="Z26" i="11"/>
  <c r="U45" i="15"/>
  <c r="Z45" i="40"/>
  <c r="T45" i="10"/>
  <c r="T45" i="11"/>
  <c r="R45" i="3"/>
  <c r="C45" i="7"/>
  <c r="J45" i="11"/>
  <c r="E45" i="20"/>
  <c r="G45" i="27"/>
  <c r="F45" i="43"/>
  <c r="Y45" i="43"/>
  <c r="F45" i="44"/>
  <c r="Y45" i="23"/>
  <c r="E45" i="21"/>
  <c r="Z45" i="6"/>
  <c r="M45" i="15"/>
  <c r="Z26" i="49"/>
  <c r="L45" i="10"/>
  <c r="L45" i="11"/>
  <c r="J45" i="3"/>
  <c r="O45" i="24"/>
  <c r="P45" i="17"/>
  <c r="D45" i="24"/>
  <c r="AA45" i="19"/>
  <c r="X45" i="10"/>
  <c r="Z45" i="10" s="1"/>
  <c r="Q45" i="43"/>
  <c r="Z45" i="8"/>
  <c r="Z44" i="8"/>
  <c r="Z26" i="18"/>
  <c r="X45" i="18"/>
  <c r="Z45" i="18" s="1"/>
  <c r="Z26" i="34"/>
  <c r="X45" i="34"/>
  <c r="Z45" i="34" s="1"/>
  <c r="X45" i="7"/>
  <c r="Z45" i="7" s="1"/>
  <c r="Z26" i="15"/>
  <c r="X45" i="15"/>
  <c r="Z45" i="15" s="1"/>
  <c r="Z26" i="19"/>
  <c r="X45" i="19"/>
  <c r="Z45" i="19" s="1"/>
  <c r="Z26" i="35"/>
  <c r="X45" i="35"/>
  <c r="Z45" i="35" s="1"/>
  <c r="Z26" i="37"/>
  <c r="X45" i="37"/>
  <c r="Z45" i="37" s="1"/>
  <c r="Z45" i="24"/>
  <c r="Z26" i="22"/>
  <c r="Z26" i="38"/>
  <c r="X45" i="38"/>
  <c r="Z45" i="38" s="1"/>
  <c r="Z45" i="13"/>
  <c r="Z45" i="22"/>
  <c r="Z26" i="31"/>
  <c r="X45" i="31"/>
  <c r="Z45" i="31" s="1"/>
  <c r="Z45" i="44"/>
  <c r="Z45" i="9"/>
  <c r="Z26" i="16"/>
  <c r="X45" i="16"/>
  <c r="Z45" i="16" s="1"/>
  <c r="Z26" i="20"/>
  <c r="X45" i="20"/>
  <c r="Z45" i="20" s="1"/>
  <c r="Z26" i="32"/>
  <c r="X45" i="32"/>
  <c r="Z45" i="32" s="1"/>
  <c r="Z26" i="36"/>
  <c r="X45" i="36"/>
  <c r="Z45" i="36" s="1"/>
  <c r="X45" i="45"/>
  <c r="Z45" i="45" s="1"/>
  <c r="Z26" i="44"/>
  <c r="Z26" i="17"/>
  <c r="X45" i="17"/>
  <c r="Z45" i="17" s="1"/>
  <c r="Z26" i="33"/>
  <c r="X45" i="33"/>
  <c r="Z45" i="33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<sst xmlns="http://schemas.openxmlformats.org/spreadsheetml/2006/main" count="7150" uniqueCount="134">
  <si>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</si>
  <si>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</si>
  <si>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</si>
  <si>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</si>
  <si>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</si>
  <si>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</si>
  <si>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</si>
  <si>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</si>
  <si>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</si>
  <si>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</si>
  <si>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</si>
  <si>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</si>
  <si>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</si>
  <si>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</si>
  <si>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</si>
  <si>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</si>
  <si>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</si>
  <si>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</si>
  <si>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</si>
  <si>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</si>
  <si>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</si>
  <si>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</si>
  <si>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</si>
  <si>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</si>
  <si>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</si>
  <si>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</si>
  <si>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</si>
  <si>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</si>
  <si>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</si>
  <si>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</si>
  <si>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</si>
  <si>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</si>
  <si>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</si>
  <si>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</si>
  <si>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</si>
  <si>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</si>
  <si>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</si>
  <si>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</si>
  <si>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</si>
  <si>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</si>
  <si>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</si>
  <si>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</si>
  <si>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</si>
  <si>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</si>
  <si>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</si>
  <si>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</si>
  <si>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</si>
  <si>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</si>
  <si>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</si>
  <si>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</si>
  <si>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</si>
  <si>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</si>
  <si>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</si>
  <si>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</si>
  <si>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</si>
  <si>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</si>
  <si>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</si>
  <si>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</si>
  <si>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</si>
  <si>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</si>
  <si>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</si>
  <si>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</si>
  <si>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</si>
  <si>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</si>
  <si>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</si>
  <si>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</si>
  <si>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</si>
  <si>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</si>
  <si>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</si>
  <si>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</si>
  <si>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</si>
  <si>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</si>
  <si>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</si>
  <si>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</si>
  <si>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</si>
  <si>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</si>
  <si>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water management                             ) for 1st Quarter ended 30 September 2023 (Figures Finalised as at 2023/10/16)</t>
  </si>
  <si>
    <t>Kwazulu-Natal: Umzumbe (KZN213) - Table C6 Quarterly Budget Statement - Financial Position ( Waste water management                             ) for 1st Quarter ended 30 September 2023 (Figures Finalised as at 2023/10/16)</t>
  </si>
  <si>
    <t>Kwazulu-Natal: uMuziwabantu (KZN214) - Table C6 Quarterly Budget Statement - Financial Position ( Waste water management                             ) for 1st Quarter ended 30 September 2023 (Figures Finalised as at 2023/10/16)</t>
  </si>
  <si>
    <t>Kwazulu-Natal: Ray Nkonyeni (KZN216) - Table C6 Quarterly Budget Statement - Financial Position ( Waste water management                             ) for 1st Quarter ended 30 September 2023 (Figures Finalised as at 2023/10/16)</t>
  </si>
  <si>
    <t>Kwazulu-Natal: Ugu (DC21) - Table C6 Quarterly Budget Statement - Financial Position ( Waste water management                             ) for 1st Quarter ended 30 September 2023 (Figures Finalised as at 2023/10/16)</t>
  </si>
  <si>
    <t>Kwazulu-Natal: uMshwathi (KZN221) - Table C6 Quarterly Budget Statement - Financial Position ( Waste water management                             ) for 1st Quarter ended 30 September 2023 (Figures Finalised as at 2023/10/16)</t>
  </si>
  <si>
    <t>Kwazulu-Natal: uMngeni (KZN222) - Table C6 Quarterly Budget Statement - Financial Position ( Waste water management                             ) for 1st Quarter ended 30 September 2023 (Figures Finalised as at 2023/10/16)</t>
  </si>
  <si>
    <t>Kwazulu-Natal: Mpofana (KZN223) - Table C6 Quarterly Budget Statement - Financial Position ( Waste water management                             ) for 1st Quarter ended 30 September 2023 (Figures Finalised as at 2023/10/16)</t>
  </si>
  <si>
    <t>Kwazulu-Natal: Impendle (KZN224) - Table C6 Quarterly Budget Statement - Financial Position ( Waste water management                             ) for 1st Quarter ended 30 September 2023 (Figures Finalised as at 2023/10/16)</t>
  </si>
  <si>
    <t>Kwazulu-Natal: Msunduzi (KZN225) - Table C6 Quarterly Budget Statement - Financial Position ( Waste water management                             ) for 1st Quarter ended 30 September 2023 (Figures Finalised as at 2023/10/16)</t>
  </si>
  <si>
    <t>Kwazulu-Natal: Mkhambathini (KZN226) - Table C6 Quarterly Budget Statement - Financial Position ( Waste water management                             ) for 1st Quarter ended 30 September 2023 (Figures Finalised as at 2023/10/16)</t>
  </si>
  <si>
    <t>Kwazulu-Natal: Richmond (KZN227) - Table C6 Quarterly Budget Statement - Financial Position ( Waste water management                             ) for 1st Quarter ended 30 September 2023 (Figures Finalised as at 2023/10/16)</t>
  </si>
  <si>
    <t>Kwazulu-Natal: uMgungundlovu (DC22) - Table C6 Quarterly Budget Statement - Financial Position ( Waste water management                             ) for 1st Quarter ended 30 September 2023 (Figures Finalised as at 2023/10/16)</t>
  </si>
  <si>
    <t>Kwazulu-Natal: Okhahlamba (KZN235) - Table C6 Quarterly Budget Statement - Financial Position ( Waste water management                             ) for 1st Quarter ended 30 September 2023 (Figures Finalised as at 2023/10/16)</t>
  </si>
  <si>
    <t>Kwazulu-Natal: Inkosi Langalibalele (KZN237) - Table C6 Quarterly Budget Statement - Financial Position ( Waste water management                             ) for 1st Quarter ended 30 September 2023 (Figures Finalised as at 2023/10/16)</t>
  </si>
  <si>
    <t>Kwazulu-Natal: Alfred Duma (KZN238) - Table C6 Quarterly Budget Statement - Financial Position ( Waste water management                             ) for 1st Quarter ended 30 September 2023 (Figures Finalised as at 2023/10/16)</t>
  </si>
  <si>
    <t>Kwazulu-Natal: Uthukela (DC23) - Table C6 Quarterly Budget Statement - Financial Position ( Waste water management                             ) for 1st Quarter ended 30 September 2023 (Figures Finalised as at 2023/10/16)</t>
  </si>
  <si>
    <t>Kwazulu-Natal: Endumeni (KZN241) - Table C6 Quarterly Budget Statement - Financial Position ( Waste water management                             ) for 1st Quarter ended 30 September 2023 (Figures Finalised as at 2023/10/16)</t>
  </si>
  <si>
    <t>Kwazulu-Natal: Nquthu (KZN242) - Table C6 Quarterly Budget Statement - Financial Position ( Waste water management                             ) for 1st Quarter ended 30 September 2023 (Figures Finalised as at 2023/10/16)</t>
  </si>
  <si>
    <t>Kwazulu-Natal: Msinga (KZN244) - Table C6 Quarterly Budget Statement - Financial Position ( Waste water management                             ) for 1st Quarter ended 30 September 2023 (Figures Finalised as at 2023/10/16)</t>
  </si>
  <si>
    <t>Kwazulu-Natal: Umvoti (KZN245) - Table C6 Quarterly Budget Statement - Financial Position ( Waste water management                             ) for 1st Quarter ended 30 September 2023 (Figures Finalised as at 2023/10/16)</t>
  </si>
  <si>
    <t>Kwazulu-Natal: Umzinyathi (DC24) - Table C6 Quarterly Budget Statement - Financial Position ( Waste water management                             ) for 1st Quarter ended 30 September 2023 (Figures Finalised as at 2023/10/16)</t>
  </si>
  <si>
    <t>Kwazulu-Natal: Newcastle (KZN252) - Table C6 Quarterly Budget Statement - Financial Position ( Waste water management                             ) for 1st Quarter ended 30 September 2023 (Figures Finalised as at 2023/10/16)</t>
  </si>
  <si>
    <t>Kwazulu-Natal: Emadlangeni (KZN253) - Table C6 Quarterly Budget Statement - Financial Position ( Waste water management                             ) for 1st Quarter ended 30 September 2023 (Figures Finalised as at 2023/10/16)</t>
  </si>
  <si>
    <t>Kwazulu-Natal: Dannhauser (KZN254) - Table C6 Quarterly Budget Statement - Financial Position ( Waste water management                             ) for 1st Quarter ended 30 September 2023 (Figures Finalised as at 2023/10/16)</t>
  </si>
  <si>
    <t>Kwazulu-Natal: Amajuba (DC25) - Table C6 Quarterly Budget Statement - Financial Position ( Waste water management                             ) for 1st Quarter ended 30 September 2023 (Figures Finalised as at 2023/10/16)</t>
  </si>
  <si>
    <t>Kwazulu-Natal: eDumbe (KZN261) - Table C6 Quarterly Budget Statement - Financial Position ( Waste water management                             ) for 1st Quarter ended 30 September 2023 (Figures Finalised as at 2023/10/16)</t>
  </si>
  <si>
    <t>Kwazulu-Natal: uPhongolo (KZN262) - Table C6 Quarterly Budget Statement - Financial Position ( Waste water management                             ) for 1st Quarter ended 30 September 2023 (Figures Finalised as at 2023/10/16)</t>
  </si>
  <si>
    <t>Kwazulu-Natal: Abaqulusi (KZN263) - Table C6 Quarterly Budget Statement - Financial Position ( Waste water management                             ) for 1st Quarter ended 30 September 2023 (Figures Finalised as at 2023/10/16)</t>
  </si>
  <si>
    <t>Kwazulu-Natal: Nongoma (KZN265) - Table C6 Quarterly Budget Statement - Financial Position ( Waste water management                             ) for 1st Quarter ended 30 September 2023 (Figures Finalised as at 2023/10/16)</t>
  </si>
  <si>
    <t>Kwazulu-Natal: Ulundi (KZN266) - Table C6 Quarterly Budget Statement - Financial Position ( Waste water management                             ) for 1st Quarter ended 30 September 2023 (Figures Finalised as at 2023/10/16)</t>
  </si>
  <si>
    <t>Kwazulu-Natal: Zululand (DC26) - Table C6 Quarterly Budget Statement - Financial Position ( Waste water management                             ) for 1st Quarter ended 30 September 2023 (Figures Finalised as at 2023/10/16)</t>
  </si>
  <si>
    <t>Kwazulu-Natal: Umhlabuyalingana (KZN271) - Table C6 Quarterly Budget Statement - Financial Position ( Waste water management                             ) for 1st Quarter ended 30 September 2023 (Figures Finalised as at 2023/10/16)</t>
  </si>
  <si>
    <t>Kwazulu-Natal: Jozini (KZN272) - Table C6 Quarterly Budget Statement - Financial Position ( Waste water management                             ) for 1st Quarter ended 30 September 2023 (Figures Finalised as at 2023/10/16)</t>
  </si>
  <si>
    <t>Kwazulu-Natal: Mtubatuba (KZN275) - Table C6 Quarterly Budget Statement - Financial Position ( Waste water management                             ) for 1st Quarter ended 30 September 2023 (Figures Finalised as at 2023/10/16)</t>
  </si>
  <si>
    <t>Kwazulu-Natal: Hlabisa Big Five (KZN276) - Table C6 Quarterly Budget Statement - Financial Position ( Waste water management                             ) for 1st Quarter ended 30 September 2023 (Figures Finalised as at 2023/10/16)</t>
  </si>
  <si>
    <t>Kwazulu-Natal: Umkhanyakude (DC27) - Table C6 Quarterly Budget Statement - Financial Position ( Waste water management                             ) for 1st Quarter ended 30 September 2023 (Figures Finalised as at 2023/10/16)</t>
  </si>
  <si>
    <t>Kwazulu-Natal: Mfolozi (KZN281) - Table C6 Quarterly Budget Statement - Financial Position ( Waste water management                             ) for 1st Quarter ended 30 September 2023 (Figures Finalised as at 2023/10/16)</t>
  </si>
  <si>
    <t>Kwazulu-Natal: uMhlathuze (KZN282) - Table C6 Quarterly Budget Statement - Financial Position ( Waste water management                             ) for 1st Quarter ended 30 September 2023 (Figures Finalised as at 2023/10/16)</t>
  </si>
  <si>
    <t>Kwazulu-Natal: uMlalazi (KZN284) - Table C6 Quarterly Budget Statement - Financial Position ( Waste water management                             ) for 1st Quarter ended 30 September 2023 (Figures Finalised as at 2023/10/16)</t>
  </si>
  <si>
    <t>Kwazulu-Natal: Mthonjaneni (KZN285) - Table C6 Quarterly Budget Statement - Financial Position ( Waste water management                             ) for 1st Quarter ended 30 September 2023 (Figures Finalised as at 2023/10/16)</t>
  </si>
  <si>
    <t>Kwazulu-Natal: Nkandla (KZN286) - Table C6 Quarterly Budget Statement - Financial Position ( Waste water management                             ) for 1st Quarter ended 30 September 2023 (Figures Finalised as at 2023/10/16)</t>
  </si>
  <si>
    <t>Kwazulu-Natal: King Cetshwayo (DC28) - Table C6 Quarterly Budget Statement - Financial Position ( Waste water management                             ) for 1st Quarter ended 30 September 2023 (Figures Finalised as at 2023/10/16)</t>
  </si>
  <si>
    <t>Kwazulu-Natal: Mandeni (KZN291) - Table C6 Quarterly Budget Statement - Financial Position ( Waste water management                             ) for 1st Quarter ended 30 September 2023 (Figures Finalised as at 2023/10/16)</t>
  </si>
  <si>
    <t>Kwazulu-Natal: KwaDukuza (KZN292) - Table C6 Quarterly Budget Statement - Financial Position ( Waste water management                             ) for 1st Quarter ended 30 September 2023 (Figures Finalised as at 2023/10/16)</t>
  </si>
  <si>
    <t>Kwazulu-Natal: Ndwedwe (KZN293) - Table C6 Quarterly Budget Statement - Financial Position ( Waste water management                             ) for 1st Quarter ended 30 September 2023 (Figures Finalised as at 2023/10/16)</t>
  </si>
  <si>
    <t>Kwazulu-Natal: Maphumulo (KZN294) - Table C6 Quarterly Budget Statement - Financial Position ( Waste water management                             ) for 1st Quarter ended 30 September 2023 (Figures Finalised as at 2023/10/16)</t>
  </si>
  <si>
    <t>Kwazulu-Natal: iLembe (DC29) - Table C6 Quarterly Budget Statement - Financial Position ( Waste water management                             ) for 1st Quarter ended 30 September 2023 (Figures Finalised as at 2023/10/16)</t>
  </si>
  <si>
    <t>Kwazulu-Natal: Greater Kokstad (KZN433) - Table C6 Quarterly Budget Statement - Financial Position ( Waste water management                             ) for 1st Quarter ended 30 September 2023 (Figures Finalised as at 2023/10/16)</t>
  </si>
  <si>
    <t>Kwazulu-Natal: Ubuhlebezwe (KZN434) - Table C6 Quarterly Budget Statement - Financial Position ( Waste water management                             ) for 1st Quarter ended 30 September 2023 (Figures Finalised as at 2023/10/16)</t>
  </si>
  <si>
    <t>Kwazulu-Natal: Umzimkhulu (KZN435) - Table C6 Quarterly Budget Statement - Financial Position ( Waste water management                             ) for 1st Quarter ended 30 September 2023 (Figures Finalised as at 2023/10/16)</t>
  </si>
  <si>
    <t>Kwazulu-Natal: Dr Nkosazana Dlamini Zuma (KZN436) - Table C6 Quarterly Budget Statement - Financial Position ( Waste water management                             ) for 1st Quarter ended 30 September 2023 (Figures Finalised as at 2023/10/16)</t>
  </si>
  <si>
    <t>Kwazulu-Natal: Harry Gwala (DC43) - Table C6 Quarterly Budget Statement - Financial Position ( Waste water management                             ) for 1st Quarter ended 30 September 2023 (Figures Finalised as at 2023/10/16)</t>
  </si>
  <si>
    <t>Summary - Table C6 Quarterly Budget Statement - Financial Position ( Waste water management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</si>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</sst>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200010398</v>
      </c>
      <c r="D6" s="18"/>
      <c r="E6" s="19"/>
      <c r="F6" s="20"/>
      <c r="G6" s="20">
        <v>-60168238</v>
      </c>
      <c r="H6" s="20">
        <v>186055505</v>
      </c>
      <c r="I6" s="20">
        <v>-161451091</v>
      </c>
      <c r="J6" s="20">
        <v>-35563824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-35563824</v>
      </c>
      <c r="X6" s="20"/>
      <c r="Y6" s="20">
        <v>-35563824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124852478</v>
      </c>
      <c r="D7" s="18"/>
      <c r="E7" s="19">
        <v>127556120</v>
      </c>
      <c r="F7" s="20">
        <v>127556120</v>
      </c>
      <c r="G7" s="20">
        <v>47278363</v>
      </c>
      <c r="H7" s="20">
        <v>-30747267</v>
      </c>
      <c r="I7" s="20">
        <v>71750983</v>
      </c>
      <c r="J7" s="20">
        <v>88282079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88282079</v>
      </c>
      <c r="X7" s="20"/>
      <c r="Y7" s="20">
        <v>88282079</v>
      </c>
      <c r="Z7" s="21"/>
      <c r="AA7" s="22">
        <v>127556120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115669</v>
      </c>
      <c r="D10" s="18"/>
      <c r="E10" s="19"/>
      <c r="F10" s="20"/>
      <c r="G10" s="20"/>
      <c r="H10" s="20">
        <v>-378723</v>
      </c>
      <c r="I10" s="20"/>
      <c r="J10" s="20">
        <v>-378723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-378723</v>
      </c>
      <c r="X10" s="20"/>
      <c r="Y10" s="20">
        <v>-378723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613720</v>
      </c>
      <c r="D11" s="18"/>
      <c r="E11" s="19"/>
      <c r="F11" s="20"/>
      <c r="G11" s="24">
        <v>-1248215</v>
      </c>
      <c r="H11" s="24">
        <v>-20063942</v>
      </c>
      <c r="I11" s="24">
        <v>-6375674</v>
      </c>
      <c r="J11" s="20">
        <v>-27687831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-27687831</v>
      </c>
      <c r="X11" s="20"/>
      <c r="Y11" s="24">
        <v>-27687831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-8179234</v>
      </c>
      <c r="D12" s="18"/>
      <c r="E12" s="19"/>
      <c r="F12" s="20"/>
      <c r="G12" s="20">
        <v>-3427704</v>
      </c>
      <c r="H12" s="20">
        <v>7166150</v>
      </c>
      <c r="I12" s="20">
        <v>11010934</v>
      </c>
      <c r="J12" s="20">
        <v>14749380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14749380</v>
      </c>
      <c r="X12" s="20"/>
      <c r="Y12" s="20">
        <v>14749380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317413031</v>
      </c>
      <c r="D13" s="29">
        <f>SUM(D6:D12)</f>
        <v>0</v>
      </c>
      <c r="E13" s="30">
        <f t="shared" si="0"/>
        <v>127556120</v>
      </c>
      <c r="F13" s="31">
        <f t="shared" si="0"/>
        <v>127556120</v>
      </c>
      <c r="G13" s="31">
        <f t="shared" si="0"/>
        <v>-17565794</v>
      </c>
      <c r="H13" s="31">
        <f t="shared" si="0"/>
        <v>142031723</v>
      </c>
      <c r="I13" s="31">
        <f t="shared" si="0"/>
        <v>-85064848</v>
      </c>
      <c r="J13" s="31">
        <f t="shared" si="0"/>
        <v>39401081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39401081</v>
      </c>
      <c r="X13" s="31">
        <f t="shared" si="0"/>
        <v>0</v>
      </c>
      <c r="Y13" s="31">
        <f t="shared" si="0"/>
        <v>39401081</v>
      </c>
      <c r="Z13" s="32">
        <f>+IF(X13&lt;&gt;0,+(Y13/X13)*100,0)</f>
        <v>0</v>
      </c>
      <c r="AA13" s="33">
        <f>SUM(AA6:AA12)</f>
        <v>127556120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211450761</v>
      </c>
      <c r="D17" s="18"/>
      <c r="E17" s="19">
        <v>9493794760</v>
      </c>
      <c r="F17" s="20">
        <v>9493794760</v>
      </c>
      <c r="G17" s="24">
        <v>-15366787</v>
      </c>
      <c r="H17" s="24">
        <v>-12253334</v>
      </c>
      <c r="I17" s="24">
        <v>3415480</v>
      </c>
      <c r="J17" s="20">
        <v>-24204641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-24204641</v>
      </c>
      <c r="X17" s="20">
        <v>11279570280</v>
      </c>
      <c r="Y17" s="24">
        <v>-11303774921</v>
      </c>
      <c r="Z17" s="25">
        <v>-100.21458832561127</v>
      </c>
      <c r="AA17" s="26">
        <v>9493794760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288842</v>
      </c>
      <c r="D21" s="18"/>
      <c r="E21" s="19"/>
      <c r="F21" s="20"/>
      <c r="G21" s="20">
        <v>-740</v>
      </c>
      <c r="H21" s="20">
        <v>-740</v>
      </c>
      <c r="I21" s="20">
        <v>-12994</v>
      </c>
      <c r="J21" s="20">
        <v>-14474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-14474</v>
      </c>
      <c r="X21" s="20"/>
      <c r="Y21" s="20">
        <v>-14474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211739603</v>
      </c>
      <c r="D25" s="29">
        <f t="shared" ref="D25:Y25" si="1">SUM(D15:D24)</f>
        <v>0</v>
      </c>
      <c r="E25" s="35">
        <f t="shared" si="1"/>
        <v>9493794760</v>
      </c>
      <c r="F25" s="36">
        <f t="shared" si="1"/>
        <v>9493794760</v>
      </c>
      <c r="G25" s="36">
        <f t="shared" si="1"/>
        <v>-15367527</v>
      </c>
      <c r="H25" s="36">
        <f t="shared" si="1"/>
        <v>-12254074</v>
      </c>
      <c r="I25" s="36">
        <f t="shared" si="1"/>
        <v>3402486</v>
      </c>
      <c r="J25" s="36">
        <f t="shared" si="1"/>
        <v>-24219115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-24219115</v>
      </c>
      <c r="X25" s="36">
        <f t="shared" si="1"/>
        <v>11279570280</v>
      </c>
      <c r="Y25" s="36">
        <f t="shared" si="1"/>
        <v>-11303789395</v>
      </c>
      <c r="Z25" s="37">
        <f>+IF(X25&lt;&gt;0,+(Y25/X25)*100,0)</f>
        <v>-100.21471664610257</v>
      </c>
      <c r="AA25" s="38">
        <f>SUM(AA15:AA24)</f>
        <v>9493794760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529152634</v>
      </c>
      <c r="D26" s="29">
        <f>+D13+D25</f>
        <v>0</v>
      </c>
      <c r="E26" s="30">
        <f t="shared" si="2"/>
        <v>9621350880</v>
      </c>
      <c r="F26" s="31">
        <f t="shared" si="2"/>
        <v>9621350880</v>
      </c>
      <c r="G26" s="31">
        <f t="shared" si="2"/>
        <v>-32933321</v>
      </c>
      <c r="H26" s="31">
        <f t="shared" si="2"/>
        <v>129777649</v>
      </c>
      <c r="I26" s="31">
        <f t="shared" si="2"/>
        <v>-81662362</v>
      </c>
      <c r="J26" s="31">
        <f t="shared" si="2"/>
        <v>15181966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15181966</v>
      </c>
      <c r="X26" s="31">
        <f t="shared" si="2"/>
        <v>11279570280</v>
      </c>
      <c r="Y26" s="31">
        <f t="shared" si="2"/>
        <v>-11264388314</v>
      </c>
      <c r="Z26" s="32">
        <f>+IF(X26&lt;&gt;0,+(Y26/X26)*100,0)</f>
        <v>-99.865402975262995</v>
      </c>
      <c r="AA26" s="33">
        <f>+AA13+AA25</f>
        <v>9621350880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-8872668</v>
      </c>
      <c r="D30" s="18"/>
      <c r="E30" s="19"/>
      <c r="F30" s="20"/>
      <c r="G30" s="20">
        <v>-1489332</v>
      </c>
      <c r="H30" s="20">
        <v>12066238</v>
      </c>
      <c r="I30" s="20">
        <v>10016669</v>
      </c>
      <c r="J30" s="20">
        <v>20593575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20593575</v>
      </c>
      <c r="X30" s="20"/>
      <c r="Y30" s="20">
        <v>20593575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185626881</v>
      </c>
      <c r="D32" s="18"/>
      <c r="E32" s="19"/>
      <c r="F32" s="20"/>
      <c r="G32" s="20">
        <v>-214829934</v>
      </c>
      <c r="H32" s="20">
        <v>-108925427</v>
      </c>
      <c r="I32" s="20">
        <v>-64514383</v>
      </c>
      <c r="J32" s="20">
        <v>-388269744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-388269744</v>
      </c>
      <c r="X32" s="20"/>
      <c r="Y32" s="20">
        <v>-388269744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819025111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64293873</v>
      </c>
      <c r="D35" s="18"/>
      <c r="E35" s="19"/>
      <c r="F35" s="20"/>
      <c r="G35" s="20">
        <v>18208940</v>
      </c>
      <c r="H35" s="20">
        <v>-2131959</v>
      </c>
      <c r="I35" s="20">
        <v>3314479</v>
      </c>
      <c r="J35" s="20">
        <v>19391460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19391460</v>
      </c>
      <c r="X35" s="20"/>
      <c r="Y35" s="20">
        <v>19391460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1060073197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-198110326</v>
      </c>
      <c r="H37" s="31">
        <f t="shared" si="3"/>
        <v>-98991148</v>
      </c>
      <c r="I37" s="31">
        <f t="shared" si="3"/>
        <v>-51183235</v>
      </c>
      <c r="J37" s="31">
        <f t="shared" si="3"/>
        <v>-348284709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-348284709</v>
      </c>
      <c r="X37" s="31">
        <f t="shared" si="3"/>
        <v>0</v>
      </c>
      <c r="Y37" s="31">
        <f t="shared" si="3"/>
        <v>-348284709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68543527</v>
      </c>
      <c r="D39" s="18"/>
      <c r="E39" s="19"/>
      <c r="F39" s="20"/>
      <c r="G39" s="20">
        <v>-6495967</v>
      </c>
      <c r="H39" s="20"/>
      <c r="I39" s="20"/>
      <c r="J39" s="20">
        <v>-6495967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-6495967</v>
      </c>
      <c r="X39" s="20"/>
      <c r="Y39" s="20">
        <v>-6495967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68543527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-6495967</v>
      </c>
      <c r="H43" s="36">
        <f t="shared" si="4"/>
        <v>0</v>
      </c>
      <c r="I43" s="36">
        <f t="shared" si="4"/>
        <v>0</v>
      </c>
      <c r="J43" s="36">
        <f t="shared" si="4"/>
        <v>-6495967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-6495967</v>
      </c>
      <c r="X43" s="36">
        <f t="shared" si="4"/>
        <v>0</v>
      </c>
      <c r="Y43" s="36">
        <f t="shared" si="4"/>
        <v>-6495967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1128616724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-204606293</v>
      </c>
      <c r="H44" s="31">
        <f t="shared" si="5"/>
        <v>-98991148</v>
      </c>
      <c r="I44" s="31">
        <f t="shared" si="5"/>
        <v>-51183235</v>
      </c>
      <c r="J44" s="31">
        <f t="shared" si="5"/>
        <v>-354780676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-354780676</v>
      </c>
      <c r="X44" s="31">
        <f t="shared" si="5"/>
        <v>0</v>
      </c>
      <c r="Y44" s="31">
        <f t="shared" si="5"/>
        <v>-354780676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-599464090</v>
      </c>
      <c r="D45" s="42">
        <f t="shared" si="6"/>
        <v>0</v>
      </c>
      <c r="E45" s="43">
        <f t="shared" si="6"/>
        <v>9621350880</v>
      </c>
      <c r="F45" s="44">
        <f t="shared" si="6"/>
        <v>9621350880</v>
      </c>
      <c r="G45" s="44">
        <f t="shared" si="6"/>
        <v>171672972</v>
      </c>
      <c r="H45" s="44">
        <f t="shared" si="6"/>
        <v>228768797</v>
      </c>
      <c r="I45" s="44">
        <f t="shared" si="6"/>
        <v>-30479127</v>
      </c>
      <c r="J45" s="44">
        <f t="shared" si="6"/>
        <v>369962642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369962642</v>
      </c>
      <c r="X45" s="44">
        <f t="shared" si="6"/>
        <v>11279570280</v>
      </c>
      <c r="Y45" s="44">
        <f t="shared" si="6"/>
        <v>-10909607638</v>
      </c>
      <c r="Z45" s="45">
        <f>+IF(X45&lt;&gt;0,+(Y45/X45)*100,0)</f>
        <v>-96.720064392382156</v>
      </c>
      <c r="AA45" s="46">
        <f>+AA26-AA44</f>
        <v>9621350880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17599510</v>
      </c>
      <c r="D47" s="18"/>
      <c r="E47" s="19">
        <v>7792713880</v>
      </c>
      <c r="F47" s="20">
        <v>7792713880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7792713880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17599510</v>
      </c>
      <c r="D50" s="50">
        <f t="shared" ref="D50:Y50" si="7">SUM(D47:D49)</f>
        <v>0</v>
      </c>
      <c r="E50" s="51">
        <f t="shared" si="7"/>
        <v>7792713880</v>
      </c>
      <c r="F50" s="52">
        <f t="shared" si="7"/>
        <v>7792713880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7792713880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11544</v>
      </c>
      <c r="F7" s="20">
        <v>11544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11544</v>
      </c>
      <c r="Y7" s="20">
        <v>-11544</v>
      </c>
      <c r="Z7" s="21">
        <v>-100</v>
      </c>
      <c r="AA7" s="22">
        <v>11544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11544</v>
      </c>
      <c r="F13" s="31">
        <f t="shared" si="0"/>
        <v>11544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11544</v>
      </c>
      <c r="Y13" s="31">
        <f t="shared" si="0"/>
        <v>-11544</v>
      </c>
      <c r="Z13" s="32">
        <f>+IF(X13&lt;&gt;0,+(Y13/X13)*100,0)</f>
        <v>-100</v>
      </c>
      <c r="AA13" s="33">
        <f>SUM(AA6:AA12)</f>
        <v>11544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4055066</v>
      </c>
      <c r="D17" s="18"/>
      <c r="E17" s="19">
        <v>73344970</v>
      </c>
      <c r="F17" s="20">
        <v>73344970</v>
      </c>
      <c r="G17" s="24"/>
      <c r="H17" s="24">
        <v>4055066</v>
      </c>
      <c r="I17" s="24"/>
      <c r="J17" s="20">
        <v>4055066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4055066</v>
      </c>
      <c r="X17" s="20">
        <v>73344970</v>
      </c>
      <c r="Y17" s="24">
        <v>-69289904</v>
      </c>
      <c r="Z17" s="25">
        <v>-94.471241858848671</v>
      </c>
      <c r="AA17" s="26">
        <v>73344970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4055066</v>
      </c>
      <c r="D25" s="29">
        <f t="shared" ref="D25:Y25" si="1">SUM(D15:D24)</f>
        <v>0</v>
      </c>
      <c r="E25" s="35">
        <f t="shared" si="1"/>
        <v>73344970</v>
      </c>
      <c r="F25" s="36">
        <f t="shared" si="1"/>
        <v>73344970</v>
      </c>
      <c r="G25" s="36">
        <f t="shared" si="1"/>
        <v>0</v>
      </c>
      <c r="H25" s="36">
        <f t="shared" si="1"/>
        <v>4055066</v>
      </c>
      <c r="I25" s="36">
        <f t="shared" si="1"/>
        <v>0</v>
      </c>
      <c r="J25" s="36">
        <f t="shared" si="1"/>
        <v>4055066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4055066</v>
      </c>
      <c r="X25" s="36">
        <f t="shared" si="1"/>
        <v>73344970</v>
      </c>
      <c r="Y25" s="36">
        <f t="shared" si="1"/>
        <v>-69289904</v>
      </c>
      <c r="Z25" s="37">
        <f>+IF(X25&lt;&gt;0,+(Y25/X25)*100,0)</f>
        <v>-94.471241858848671</v>
      </c>
      <c r="AA25" s="38">
        <f>SUM(AA15:AA24)</f>
        <v>73344970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4055066</v>
      </c>
      <c r="D26" s="29">
        <f>+D13+D25</f>
        <v>0</v>
      </c>
      <c r="E26" s="30">
        <f t="shared" si="2"/>
        <v>73356514</v>
      </c>
      <c r="F26" s="31">
        <f t="shared" si="2"/>
        <v>73356514</v>
      </c>
      <c r="G26" s="31">
        <f t="shared" si="2"/>
        <v>0</v>
      </c>
      <c r="H26" s="31">
        <f t="shared" si="2"/>
        <v>4055066</v>
      </c>
      <c r="I26" s="31">
        <f t="shared" si="2"/>
        <v>0</v>
      </c>
      <c r="J26" s="31">
        <f t="shared" si="2"/>
        <v>4055066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4055066</v>
      </c>
      <c r="X26" s="31">
        <f t="shared" si="2"/>
        <v>73356514</v>
      </c>
      <c r="Y26" s="31">
        <f t="shared" si="2"/>
        <v>-69301448</v>
      </c>
      <c r="Z26" s="32">
        <f>+IF(X26&lt;&gt;0,+(Y26/X26)*100,0)</f>
        <v>-94.472111910879519</v>
      </c>
      <c r="AA26" s="33">
        <f>+AA13+AA25</f>
        <v>73356514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4055066</v>
      </c>
      <c r="D45" s="42">
        <f t="shared" si="6"/>
        <v>0</v>
      </c>
      <c r="E45" s="43">
        <f t="shared" si="6"/>
        <v>73356514</v>
      </c>
      <c r="F45" s="44">
        <f t="shared" si="6"/>
        <v>73356514</v>
      </c>
      <c r="G45" s="44">
        <f t="shared" si="6"/>
        <v>0</v>
      </c>
      <c r="H45" s="44">
        <f t="shared" si="6"/>
        <v>4055066</v>
      </c>
      <c r="I45" s="44">
        <f t="shared" si="6"/>
        <v>0</v>
      </c>
      <c r="J45" s="44">
        <f t="shared" si="6"/>
        <v>4055066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4055066</v>
      </c>
      <c r="X45" s="44">
        <f t="shared" si="6"/>
        <v>73356514</v>
      </c>
      <c r="Y45" s="44">
        <f t="shared" si="6"/>
        <v>-69301448</v>
      </c>
      <c r="Z45" s="45">
        <f>+IF(X45&lt;&gt;0,+(Y45/X45)*100,0)</f>
        <v>-94.472111910879519</v>
      </c>
      <c r="AA45" s="46">
        <f>+AA26-AA44</f>
        <v>73356514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-95690</v>
      </c>
      <c r="D47" s="18"/>
      <c r="E47" s="19"/>
      <c r="F47" s="20"/>
      <c r="G47" s="20"/>
      <c r="H47" s="20">
        <v>-95690</v>
      </c>
      <c r="I47" s="20"/>
      <c r="J47" s="20">
        <v>-95690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-95690</v>
      </c>
      <c r="X47" s="20"/>
      <c r="Y47" s="20">
        <v>-95690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-95690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-95690</v>
      </c>
      <c r="I50" s="52">
        <f t="shared" si="7"/>
        <v>0</v>
      </c>
      <c r="J50" s="52">
        <f t="shared" si="7"/>
        <v>-95690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-95690</v>
      </c>
      <c r="X50" s="52">
        <f t="shared" si="7"/>
        <v>0</v>
      </c>
      <c r="Y50" s="52">
        <f t="shared" si="7"/>
        <v>-95690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-142209886</v>
      </c>
      <c r="F6" s="20">
        <v>-142209886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-35552472</v>
      </c>
      <c r="Y6" s="20">
        <v>35552472</v>
      </c>
      <c r="Z6" s="21">
        <v>-100</v>
      </c>
      <c r="AA6" s="22">
        <v>-142209886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52450861</v>
      </c>
      <c r="F7" s="20">
        <v>52450861</v>
      </c>
      <c r="G7" s="20">
        <v>10968472</v>
      </c>
      <c r="H7" s="20">
        <v>8645509</v>
      </c>
      <c r="I7" s="20">
        <v>9967687</v>
      </c>
      <c r="J7" s="20">
        <v>29581668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29581668</v>
      </c>
      <c r="X7" s="20">
        <v>13112715</v>
      </c>
      <c r="Y7" s="20">
        <v>16468953</v>
      </c>
      <c r="Z7" s="21">
        <v>125.59529433835786</v>
      </c>
      <c r="AA7" s="22">
        <v>52450861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25291132</v>
      </c>
      <c r="F11" s="20">
        <v>25291132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6322782</v>
      </c>
      <c r="Y11" s="24">
        <v>-6322782</v>
      </c>
      <c r="Z11" s="25">
        <v>-100</v>
      </c>
      <c r="AA11" s="26">
        <v>25291132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-64467893</v>
      </c>
      <c r="F13" s="31">
        <f t="shared" si="0"/>
        <v>-64467893</v>
      </c>
      <c r="G13" s="31">
        <f t="shared" si="0"/>
        <v>10968472</v>
      </c>
      <c r="H13" s="31">
        <f t="shared" si="0"/>
        <v>8645509</v>
      </c>
      <c r="I13" s="31">
        <f t="shared" si="0"/>
        <v>9967687</v>
      </c>
      <c r="J13" s="31">
        <f t="shared" si="0"/>
        <v>29581668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29581668</v>
      </c>
      <c r="X13" s="31">
        <f t="shared" si="0"/>
        <v>-16116975</v>
      </c>
      <c r="Y13" s="31">
        <f t="shared" si="0"/>
        <v>45698643</v>
      </c>
      <c r="Z13" s="32">
        <f>+IF(X13&lt;&gt;0,+(Y13/X13)*100,0)</f>
        <v>-283.5435495804889</v>
      </c>
      <c r="AA13" s="33">
        <f>SUM(AA6:AA12)</f>
        <v>-64467893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1610313159</v>
      </c>
      <c r="D17" s="18"/>
      <c r="E17" s="19">
        <v>66867125</v>
      </c>
      <c r="F17" s="20">
        <v>66867125</v>
      </c>
      <c r="G17" s="24">
        <v>1726946</v>
      </c>
      <c r="H17" s="24">
        <v>16169406</v>
      </c>
      <c r="I17" s="24">
        <v>16082037</v>
      </c>
      <c r="J17" s="20">
        <v>33978389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33978389</v>
      </c>
      <c r="X17" s="20">
        <v>16716777</v>
      </c>
      <c r="Y17" s="24">
        <v>17261612</v>
      </c>
      <c r="Z17" s="25">
        <v>103.25921079164961</v>
      </c>
      <c r="AA17" s="26">
        <v>66867125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1610313159</v>
      </c>
      <c r="D25" s="29">
        <f t="shared" ref="D25:Y25" si="1">SUM(D15:D24)</f>
        <v>0</v>
      </c>
      <c r="E25" s="35">
        <f t="shared" si="1"/>
        <v>66867125</v>
      </c>
      <c r="F25" s="36">
        <f t="shared" si="1"/>
        <v>66867125</v>
      </c>
      <c r="G25" s="36">
        <f t="shared" si="1"/>
        <v>1726946</v>
      </c>
      <c r="H25" s="36">
        <f t="shared" si="1"/>
        <v>16169406</v>
      </c>
      <c r="I25" s="36">
        <f t="shared" si="1"/>
        <v>16082037</v>
      </c>
      <c r="J25" s="36">
        <f t="shared" si="1"/>
        <v>33978389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33978389</v>
      </c>
      <c r="X25" s="36">
        <f t="shared" si="1"/>
        <v>16716777</v>
      </c>
      <c r="Y25" s="36">
        <f t="shared" si="1"/>
        <v>17261612</v>
      </c>
      <c r="Z25" s="37">
        <f>+IF(X25&lt;&gt;0,+(Y25/X25)*100,0)</f>
        <v>103.25921079164961</v>
      </c>
      <c r="AA25" s="38">
        <f>SUM(AA15:AA24)</f>
        <v>66867125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1610313159</v>
      </c>
      <c r="D26" s="29">
        <f>+D13+D25</f>
        <v>0</v>
      </c>
      <c r="E26" s="30">
        <f t="shared" si="2"/>
        <v>2399232</v>
      </c>
      <c r="F26" s="31">
        <f t="shared" si="2"/>
        <v>2399232</v>
      </c>
      <c r="G26" s="31">
        <f t="shared" si="2"/>
        <v>12695418</v>
      </c>
      <c r="H26" s="31">
        <f t="shared" si="2"/>
        <v>24814915</v>
      </c>
      <c r="I26" s="31">
        <f t="shared" si="2"/>
        <v>26049724</v>
      </c>
      <c r="J26" s="31">
        <f t="shared" si="2"/>
        <v>63560057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63560057</v>
      </c>
      <c r="X26" s="31">
        <f t="shared" si="2"/>
        <v>599802</v>
      </c>
      <c r="Y26" s="31">
        <f t="shared" si="2"/>
        <v>62960255</v>
      </c>
      <c r="Z26" s="32">
        <f>+IF(X26&lt;&gt;0,+(Y26/X26)*100,0)</f>
        <v>10496.839790464186</v>
      </c>
      <c r="AA26" s="33">
        <f>+AA13+AA25</f>
        <v>2399232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14697769</v>
      </c>
      <c r="F35" s="20">
        <v>14697769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3674442</v>
      </c>
      <c r="Y35" s="20">
        <v>-3674442</v>
      </c>
      <c r="Z35" s="21">
        <v>-100</v>
      </c>
      <c r="AA35" s="22">
        <v>14697769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14697769</v>
      </c>
      <c r="F37" s="31">
        <f t="shared" si="3"/>
        <v>14697769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3674442</v>
      </c>
      <c r="Y37" s="31">
        <f t="shared" si="3"/>
        <v>-3674442</v>
      </c>
      <c r="Z37" s="32">
        <f>+IF(X37&lt;&gt;0,+(Y37/X37)*100,0)</f>
        <v>-100</v>
      </c>
      <c r="AA37" s="33">
        <f>SUM(AA29:AA36)</f>
        <v>14697769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302</v>
      </c>
      <c r="D39" s="18"/>
      <c r="E39" s="19">
        <v>170535000</v>
      </c>
      <c r="F39" s="20">
        <v>170535000</v>
      </c>
      <c r="G39" s="20">
        <v>32002</v>
      </c>
      <c r="H39" s="20"/>
      <c r="I39" s="20"/>
      <c r="J39" s="20">
        <v>32002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32002</v>
      </c>
      <c r="X39" s="20">
        <v>42633750</v>
      </c>
      <c r="Y39" s="20">
        <v>-42601748</v>
      </c>
      <c r="Z39" s="21">
        <v>-99.924937402879181</v>
      </c>
      <c r="AA39" s="22">
        <v>170535000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302</v>
      </c>
      <c r="D43" s="29">
        <f t="shared" ref="D43:Y43" si="4">SUM(D39:D42)</f>
        <v>0</v>
      </c>
      <c r="E43" s="35">
        <f t="shared" si="4"/>
        <v>170535000</v>
      </c>
      <c r="F43" s="36">
        <f t="shared" si="4"/>
        <v>170535000</v>
      </c>
      <c r="G43" s="36">
        <f t="shared" si="4"/>
        <v>32002</v>
      </c>
      <c r="H43" s="36">
        <f t="shared" si="4"/>
        <v>0</v>
      </c>
      <c r="I43" s="36">
        <f t="shared" si="4"/>
        <v>0</v>
      </c>
      <c r="J43" s="36">
        <f t="shared" si="4"/>
        <v>32002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32002</v>
      </c>
      <c r="X43" s="36">
        <f t="shared" si="4"/>
        <v>42633750</v>
      </c>
      <c r="Y43" s="36">
        <f t="shared" si="4"/>
        <v>-42601748</v>
      </c>
      <c r="Z43" s="37">
        <f>+IF(X43&lt;&gt;0,+(Y43/X43)*100,0)</f>
        <v>-99.924937402879181</v>
      </c>
      <c r="AA43" s="38">
        <f>SUM(AA39:AA42)</f>
        <v>170535000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</v>
      </c>
      <c r="D44" s="29">
        <f>+D37+D43</f>
        <v>0</v>
      </c>
      <c r="E44" s="30">
        <f t="shared" si="5"/>
        <v>185232769</v>
      </c>
      <c r="F44" s="31">
        <f t="shared" si="5"/>
        <v>185232769</v>
      </c>
      <c r="G44" s="31">
        <f t="shared" si="5"/>
        <v>32002</v>
      </c>
      <c r="H44" s="31">
        <f t="shared" si="5"/>
        <v>0</v>
      </c>
      <c r="I44" s="31">
        <f t="shared" si="5"/>
        <v>0</v>
      </c>
      <c r="J44" s="31">
        <f t="shared" si="5"/>
        <v>32002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32002</v>
      </c>
      <c r="X44" s="31">
        <f t="shared" si="5"/>
        <v>46308192</v>
      </c>
      <c r="Y44" s="31">
        <f t="shared" si="5"/>
        <v>-46276190</v>
      </c>
      <c r="Z44" s="32">
        <f>+IF(X44&lt;&gt;0,+(Y44/X44)*100,0)</f>
        <v>-99.930893436737932</v>
      </c>
      <c r="AA44" s="33">
        <f>+AA37+AA43</f>
        <v>185232769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1610312857</v>
      </c>
      <c r="D45" s="42">
        <f t="shared" si="6"/>
        <v>0</v>
      </c>
      <c r="E45" s="43">
        <f t="shared" si="6"/>
        <v>-182833537</v>
      </c>
      <c r="F45" s="44">
        <f t="shared" si="6"/>
        <v>-182833537</v>
      </c>
      <c r="G45" s="44">
        <f t="shared" si="6"/>
        <v>12663416</v>
      </c>
      <c r="H45" s="44">
        <f t="shared" si="6"/>
        <v>24814915</v>
      </c>
      <c r="I45" s="44">
        <f t="shared" si="6"/>
        <v>26049724</v>
      </c>
      <c r="J45" s="44">
        <f t="shared" si="6"/>
        <v>63528055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63528055</v>
      </c>
      <c r="X45" s="44">
        <f t="shared" si="6"/>
        <v>-45708390</v>
      </c>
      <c r="Y45" s="44">
        <f t="shared" si="6"/>
        <v>109236445</v>
      </c>
      <c r="Z45" s="45">
        <f>+IF(X45&lt;&gt;0,+(Y45/X45)*100,0)</f>
        <v>-238.98554510452018</v>
      </c>
      <c r="AA45" s="46">
        <f>+AA26-AA44</f>
        <v>-182833537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-170535000</v>
      </c>
      <c r="F47" s="20">
        <v>-170535000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-42633750</v>
      </c>
      <c r="Y47" s="20">
        <v>42633750</v>
      </c>
      <c r="Z47" s="47">
        <v>-100</v>
      </c>
      <c r="AA47" s="22">
        <v>-170535000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-170535000</v>
      </c>
      <c r="F50" s="52">
        <f t="shared" si="7"/>
        <v>-170535000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-42633750</v>
      </c>
      <c r="Y50" s="52">
        <f t="shared" si="7"/>
        <v>42633750</v>
      </c>
      <c r="Z50" s="53">
        <f>+IF(X50&lt;&gt;0,+(Y50/X50)*100,0)</f>
        <v>-100</v>
      </c>
      <c r="AA50" s="54">
        <f>SUM(AA47:AA49)</f>
        <v>-170535000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-104199</v>
      </c>
      <c r="D6" s="18"/>
      <c r="E6" s="19">
        <v>56350</v>
      </c>
      <c r="F6" s="20">
        <v>56350</v>
      </c>
      <c r="G6" s="20">
        <v>3680</v>
      </c>
      <c r="H6" s="20">
        <v>6472</v>
      </c>
      <c r="I6" s="20">
        <v>-102586</v>
      </c>
      <c r="J6" s="20">
        <v>-92434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-92434</v>
      </c>
      <c r="X6" s="20">
        <v>14085</v>
      </c>
      <c r="Y6" s="20">
        <v>-106519</v>
      </c>
      <c r="Z6" s="21">
        <v>-756.25843095491655</v>
      </c>
      <c r="AA6" s="22">
        <v>56350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/>
      <c r="H11" s="24"/>
      <c r="I11" s="24">
        <v>3812</v>
      </c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-100387</v>
      </c>
      <c r="D13" s="29">
        <f>SUM(D6:D12)</f>
        <v>0</v>
      </c>
      <c r="E13" s="30">
        <f t="shared" si="0"/>
        <v>56350</v>
      </c>
      <c r="F13" s="31">
        <f t="shared" si="0"/>
        <v>56350</v>
      </c>
      <c r="G13" s="31">
        <f t="shared" si="0"/>
        <v>3680</v>
      </c>
      <c r="H13" s="31">
        <f t="shared" si="0"/>
        <v>6472</v>
      </c>
      <c r="I13" s="31">
        <f t="shared" si="0"/>
        <v>-98774</v>
      </c>
      <c r="J13" s="31">
        <f t="shared" si="0"/>
        <v>-88622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-88622</v>
      </c>
      <c r="X13" s="31">
        <f t="shared" si="0"/>
        <v>14085</v>
      </c>
      <c r="Y13" s="31">
        <f t="shared" si="0"/>
        <v>-102707</v>
      </c>
      <c r="Z13" s="32">
        <f>+IF(X13&lt;&gt;0,+(Y13/X13)*100,0)</f>
        <v>-729.19417820376293</v>
      </c>
      <c r="AA13" s="33">
        <f>SUM(AA6:AA12)</f>
        <v>56350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-100387</v>
      </c>
      <c r="D26" s="29">
        <f>+D13+D25</f>
        <v>0</v>
      </c>
      <c r="E26" s="30">
        <f t="shared" si="2"/>
        <v>56350</v>
      </c>
      <c r="F26" s="31">
        <f t="shared" si="2"/>
        <v>56350</v>
      </c>
      <c r="G26" s="31">
        <f t="shared" si="2"/>
        <v>3680</v>
      </c>
      <c r="H26" s="31">
        <f t="shared" si="2"/>
        <v>6472</v>
      </c>
      <c r="I26" s="31">
        <f t="shared" si="2"/>
        <v>-98774</v>
      </c>
      <c r="J26" s="31">
        <f t="shared" si="2"/>
        <v>-88622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-88622</v>
      </c>
      <c r="X26" s="31">
        <f t="shared" si="2"/>
        <v>14085</v>
      </c>
      <c r="Y26" s="31">
        <f t="shared" si="2"/>
        <v>-102707</v>
      </c>
      <c r="Z26" s="32">
        <f>+IF(X26&lt;&gt;0,+(Y26/X26)*100,0)</f>
        <v>-729.19417820376293</v>
      </c>
      <c r="AA26" s="33">
        <f>+AA13+AA25</f>
        <v>56350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3419598</v>
      </c>
      <c r="F32" s="20">
        <v>3419598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854886</v>
      </c>
      <c r="Y32" s="20">
        <v>-854886</v>
      </c>
      <c r="Z32" s="21">
        <v>-100</v>
      </c>
      <c r="AA32" s="22">
        <v>3419598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3419598</v>
      </c>
      <c r="F37" s="31">
        <f t="shared" si="3"/>
        <v>3419598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854886</v>
      </c>
      <c r="Y37" s="31">
        <f t="shared" si="3"/>
        <v>-854886</v>
      </c>
      <c r="Z37" s="32">
        <f>+IF(X37&lt;&gt;0,+(Y37/X37)*100,0)</f>
        <v>-100</v>
      </c>
      <c r="AA37" s="33">
        <f>SUM(AA29:AA36)</f>
        <v>3419598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3419598</v>
      </c>
      <c r="F44" s="31">
        <f t="shared" si="5"/>
        <v>3419598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854886</v>
      </c>
      <c r="Y44" s="31">
        <f t="shared" si="5"/>
        <v>-854886</v>
      </c>
      <c r="Z44" s="32">
        <f>+IF(X44&lt;&gt;0,+(Y44/X44)*100,0)</f>
        <v>-100</v>
      </c>
      <c r="AA44" s="33">
        <f>+AA37+AA43</f>
        <v>3419598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-100387</v>
      </c>
      <c r="D45" s="42">
        <f t="shared" si="6"/>
        <v>0</v>
      </c>
      <c r="E45" s="43">
        <f t="shared" si="6"/>
        <v>-3363248</v>
      </c>
      <c r="F45" s="44">
        <f t="shared" si="6"/>
        <v>-3363248</v>
      </c>
      <c r="G45" s="44">
        <f t="shared" si="6"/>
        <v>3680</v>
      </c>
      <c r="H45" s="44">
        <f t="shared" si="6"/>
        <v>6472</v>
      </c>
      <c r="I45" s="44">
        <f t="shared" si="6"/>
        <v>-98774</v>
      </c>
      <c r="J45" s="44">
        <f t="shared" si="6"/>
        <v>-88622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-88622</v>
      </c>
      <c r="X45" s="44">
        <f t="shared" si="6"/>
        <v>-840801</v>
      </c>
      <c r="Y45" s="44">
        <f t="shared" si="6"/>
        <v>752179</v>
      </c>
      <c r="Z45" s="45">
        <f>+IF(X45&lt;&gt;0,+(Y45/X45)*100,0)</f>
        <v>-89.459812726197995</v>
      </c>
      <c r="AA45" s="46">
        <f>+AA26-AA44</f>
        <v>-3363248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-5958151</v>
      </c>
      <c r="D47" s="18"/>
      <c r="E47" s="19"/>
      <c r="F47" s="20"/>
      <c r="G47" s="20"/>
      <c r="H47" s="20"/>
      <c r="I47" s="20">
        <v>-5958150</v>
      </c>
      <c r="J47" s="20">
        <v>-5958150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-5958150</v>
      </c>
      <c r="X47" s="20"/>
      <c r="Y47" s="20">
        <v>-5958150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-5958151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-5958150</v>
      </c>
      <c r="J50" s="52">
        <f t="shared" si="7"/>
        <v>-5958150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-5958150</v>
      </c>
      <c r="X50" s="52">
        <f t="shared" si="7"/>
        <v>0</v>
      </c>
      <c r="Y50" s="52">
        <f t="shared" si="7"/>
        <v>-5958150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7627863</v>
      </c>
      <c r="F7" s="20">
        <v>7627863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1906965</v>
      </c>
      <c r="Y7" s="20">
        <v>-1906965</v>
      </c>
      <c r="Z7" s="21">
        <v>-100</v>
      </c>
      <c r="AA7" s="22">
        <v>7627863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7627863</v>
      </c>
      <c r="F13" s="31">
        <f t="shared" si="0"/>
        <v>7627863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1906965</v>
      </c>
      <c r="Y13" s="31">
        <f t="shared" si="0"/>
        <v>-1906965</v>
      </c>
      <c r="Z13" s="32">
        <f>+IF(X13&lt;&gt;0,+(Y13/X13)*100,0)</f>
        <v>-100</v>
      </c>
      <c r="AA13" s="33">
        <f>SUM(AA6:AA12)</f>
        <v>7627863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7627863</v>
      </c>
      <c r="F26" s="31">
        <f t="shared" si="2"/>
        <v>7627863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1906965</v>
      </c>
      <c r="Y26" s="31">
        <f t="shared" si="2"/>
        <v>-1906965</v>
      </c>
      <c r="Z26" s="32">
        <f>+IF(X26&lt;&gt;0,+(Y26/X26)*100,0)</f>
        <v>-100</v>
      </c>
      <c r="AA26" s="33">
        <f>+AA13+AA25</f>
        <v>7627863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7627863</v>
      </c>
      <c r="F45" s="44">
        <f t="shared" si="6"/>
        <v>7627863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1906965</v>
      </c>
      <c r="Y45" s="44">
        <f t="shared" si="6"/>
        <v>-1906965</v>
      </c>
      <c r="Z45" s="45">
        <f>+IF(X45&lt;&gt;0,+(Y45/X45)*100,0)</f>
        <v>-100</v>
      </c>
      <c r="AA45" s="46">
        <f>+AA26-AA44</f>
        <v>7627863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-6293242</v>
      </c>
      <c r="F47" s="20">
        <v>-6293242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-1573311</v>
      </c>
      <c r="Y47" s="20">
        <v>1573311</v>
      </c>
      <c r="Z47" s="47">
        <v>-100</v>
      </c>
      <c r="AA47" s="22">
        <v>-6293242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-6293242</v>
      </c>
      <c r="F50" s="52">
        <f t="shared" si="7"/>
        <v>-6293242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-1573311</v>
      </c>
      <c r="Y50" s="52">
        <f t="shared" si="7"/>
        <v>1573311</v>
      </c>
      <c r="Z50" s="53">
        <f>+IF(X50&lt;&gt;0,+(Y50/X50)*100,0)</f>
        <v>-100</v>
      </c>
      <c r="AA50" s="54">
        <f>SUM(AA47:AA49)</f>
        <v>-6293242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21363852</v>
      </c>
      <c r="H6" s="20"/>
      <c r="I6" s="20">
        <v>31899738</v>
      </c>
      <c r="J6" s="20">
        <v>53263590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53263590</v>
      </c>
      <c r="X6" s="20"/>
      <c r="Y6" s="20">
        <v>53263590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6495322</v>
      </c>
      <c r="H7" s="20"/>
      <c r="I7" s="20">
        <v>12890753</v>
      </c>
      <c r="J7" s="20">
        <v>19386075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19386075</v>
      </c>
      <c r="X7" s="20"/>
      <c r="Y7" s="20">
        <v>19386075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-18843</v>
      </c>
      <c r="H10" s="20"/>
      <c r="I10" s="20"/>
      <c r="J10" s="20">
        <v>-18843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-18843</v>
      </c>
      <c r="X10" s="20"/>
      <c r="Y10" s="20">
        <v>-18843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3841874</v>
      </c>
      <c r="H11" s="24"/>
      <c r="I11" s="24">
        <v>7330872</v>
      </c>
      <c r="J11" s="20">
        <v>11172746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11172746</v>
      </c>
      <c r="X11" s="20"/>
      <c r="Y11" s="24">
        <v>11172746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31682205</v>
      </c>
      <c r="H13" s="31">
        <f t="shared" si="0"/>
        <v>0</v>
      </c>
      <c r="I13" s="31">
        <f t="shared" si="0"/>
        <v>52121363</v>
      </c>
      <c r="J13" s="31">
        <f t="shared" si="0"/>
        <v>83803568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83803568</v>
      </c>
      <c r="X13" s="31">
        <f t="shared" si="0"/>
        <v>0</v>
      </c>
      <c r="Y13" s="31">
        <f t="shared" si="0"/>
        <v>83803568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120777639</v>
      </c>
      <c r="F17" s="20">
        <v>120777639</v>
      </c>
      <c r="G17" s="24">
        <v>3804278</v>
      </c>
      <c r="H17" s="24"/>
      <c r="I17" s="24">
        <v>4597</v>
      </c>
      <c r="J17" s="20">
        <v>3808875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3808875</v>
      </c>
      <c r="X17" s="20">
        <v>30194409</v>
      </c>
      <c r="Y17" s="24">
        <v>-26385534</v>
      </c>
      <c r="Z17" s="25">
        <v>-87.385495771750328</v>
      </c>
      <c r="AA17" s="26">
        <v>120777639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>
        <v>-1</v>
      </c>
      <c r="J21" s="20">
        <v>-1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</v>
      </c>
      <c r="X21" s="20"/>
      <c r="Y21" s="20">
        <v>-1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120777639</v>
      </c>
      <c r="F25" s="36">
        <f t="shared" si="1"/>
        <v>120777639</v>
      </c>
      <c r="G25" s="36">
        <f t="shared" si="1"/>
        <v>3804278</v>
      </c>
      <c r="H25" s="36">
        <f t="shared" si="1"/>
        <v>0</v>
      </c>
      <c r="I25" s="36">
        <f t="shared" si="1"/>
        <v>4596</v>
      </c>
      <c r="J25" s="36">
        <f t="shared" si="1"/>
        <v>3808874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3808874</v>
      </c>
      <c r="X25" s="36">
        <f t="shared" si="1"/>
        <v>30194409</v>
      </c>
      <c r="Y25" s="36">
        <f t="shared" si="1"/>
        <v>-26385535</v>
      </c>
      <c r="Z25" s="37">
        <f>+IF(X25&lt;&gt;0,+(Y25/X25)*100,0)</f>
        <v>-87.385499083621738</v>
      </c>
      <c r="AA25" s="38">
        <f>SUM(AA15:AA24)</f>
        <v>120777639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120777639</v>
      </c>
      <c r="F26" s="31">
        <f t="shared" si="2"/>
        <v>120777639</v>
      </c>
      <c r="G26" s="31">
        <f t="shared" si="2"/>
        <v>35486483</v>
      </c>
      <c r="H26" s="31">
        <f t="shared" si="2"/>
        <v>0</v>
      </c>
      <c r="I26" s="31">
        <f t="shared" si="2"/>
        <v>52125959</v>
      </c>
      <c r="J26" s="31">
        <f t="shared" si="2"/>
        <v>87612442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87612442</v>
      </c>
      <c r="X26" s="31">
        <f t="shared" si="2"/>
        <v>30194409</v>
      </c>
      <c r="Y26" s="31">
        <f t="shared" si="2"/>
        <v>57418033</v>
      </c>
      <c r="Z26" s="32">
        <f>+IF(X26&lt;&gt;0,+(Y26/X26)*100,0)</f>
        <v>190.16114208428453</v>
      </c>
      <c r="AA26" s="33">
        <f>+AA13+AA25</f>
        <v>120777639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-1838553</v>
      </c>
      <c r="J30" s="20">
        <v>-1838553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-1838553</v>
      </c>
      <c r="X30" s="20"/>
      <c r="Y30" s="20">
        <v>-1838553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120777640</v>
      </c>
      <c r="F32" s="20">
        <v>120777640</v>
      </c>
      <c r="G32" s="20">
        <v>6712503</v>
      </c>
      <c r="H32" s="20"/>
      <c r="I32" s="20">
        <v>55524993</v>
      </c>
      <c r="J32" s="20">
        <v>62237496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62237496</v>
      </c>
      <c r="X32" s="20">
        <v>120777640</v>
      </c>
      <c r="Y32" s="20">
        <v>-58540144</v>
      </c>
      <c r="Z32" s="21">
        <v>-48.469355751610976</v>
      </c>
      <c r="AA32" s="22">
        <v>120777640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20293308</v>
      </c>
      <c r="H33" s="20"/>
      <c r="I33" s="20">
        <v>31560245</v>
      </c>
      <c r="J33" s="20">
        <v>51853553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51853553</v>
      </c>
      <c r="X33" s="20"/>
      <c r="Y33" s="20">
        <v>51853553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2826275</v>
      </c>
      <c r="H35" s="20"/>
      <c r="I35" s="20">
        <v>1164861</v>
      </c>
      <c r="J35" s="20">
        <v>3991136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3991136</v>
      </c>
      <c r="X35" s="20"/>
      <c r="Y35" s="20">
        <v>3991136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120777640</v>
      </c>
      <c r="F37" s="31">
        <f t="shared" si="3"/>
        <v>120777640</v>
      </c>
      <c r="G37" s="31">
        <f t="shared" si="3"/>
        <v>29832086</v>
      </c>
      <c r="H37" s="31">
        <f t="shared" si="3"/>
        <v>0</v>
      </c>
      <c r="I37" s="31">
        <f t="shared" si="3"/>
        <v>86411546</v>
      </c>
      <c r="J37" s="31">
        <f t="shared" si="3"/>
        <v>116243632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116243632</v>
      </c>
      <c r="X37" s="31">
        <f t="shared" si="3"/>
        <v>120777640</v>
      </c>
      <c r="Y37" s="31">
        <f t="shared" si="3"/>
        <v>-4534008</v>
      </c>
      <c r="Z37" s="32">
        <f>+IF(X37&lt;&gt;0,+(Y37/X37)*100,0)</f>
        <v>-3.754012746067898</v>
      </c>
      <c r="AA37" s="33">
        <f>SUM(AA29:AA36)</f>
        <v>120777640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120777640</v>
      </c>
      <c r="F44" s="31">
        <f t="shared" si="5"/>
        <v>120777640</v>
      </c>
      <c r="G44" s="31">
        <f t="shared" si="5"/>
        <v>29832086</v>
      </c>
      <c r="H44" s="31">
        <f t="shared" si="5"/>
        <v>0</v>
      </c>
      <c r="I44" s="31">
        <f t="shared" si="5"/>
        <v>86411546</v>
      </c>
      <c r="J44" s="31">
        <f t="shared" si="5"/>
        <v>116243632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116243632</v>
      </c>
      <c r="X44" s="31">
        <f t="shared" si="5"/>
        <v>120777640</v>
      </c>
      <c r="Y44" s="31">
        <f t="shared" si="5"/>
        <v>-4534008</v>
      </c>
      <c r="Z44" s="32">
        <f>+IF(X44&lt;&gt;0,+(Y44/X44)*100,0)</f>
        <v>-3.754012746067898</v>
      </c>
      <c r="AA44" s="33">
        <f>+AA37+AA43</f>
        <v>120777640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5654397</v>
      </c>
      <c r="H45" s="44">
        <f t="shared" si="6"/>
        <v>0</v>
      </c>
      <c r="I45" s="44">
        <f t="shared" si="6"/>
        <v>-34285587</v>
      </c>
      <c r="J45" s="44">
        <f t="shared" si="6"/>
        <v>-28631190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-28631190</v>
      </c>
      <c r="X45" s="44">
        <f t="shared" si="6"/>
        <v>-90583231</v>
      </c>
      <c r="Y45" s="44">
        <f t="shared" si="6"/>
        <v>61952041</v>
      </c>
      <c r="Z45" s="45">
        <f>+IF(X45&lt;&gt;0,+(Y45/X45)*100,0)</f>
        <v>-68.392394835198573</v>
      </c>
      <c r="AA45" s="46">
        <f>+AA26-AA44</f>
        <v>-1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-173357</v>
      </c>
      <c r="D6" s="18"/>
      <c r="E6" s="19"/>
      <c r="F6" s="20"/>
      <c r="G6" s="20">
        <v>-173357</v>
      </c>
      <c r="H6" s="20"/>
      <c r="I6" s="20"/>
      <c r="J6" s="20">
        <v>-173357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-173357</v>
      </c>
      <c r="X6" s="20"/>
      <c r="Y6" s="20">
        <v>-173357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-50004</v>
      </c>
      <c r="F10" s="20">
        <v>-50004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-12501</v>
      </c>
      <c r="Y10" s="20">
        <v>12501</v>
      </c>
      <c r="Z10" s="21">
        <v>-100</v>
      </c>
      <c r="AA10" s="22">
        <v>-50004</v>
      </c>
    </row>
    <row r="11" spans="1:27" x14ac:dyDescent="0.25">
      <c r="A11" s="23" t="s">
        <v>39</v>
      </c>
      <c r="B11" s="17" t="s">
        <v>32</v>
      </c>
      <c r="C11" s="18">
        <v>-254</v>
      </c>
      <c r="D11" s="18"/>
      <c r="E11" s="19"/>
      <c r="F11" s="20"/>
      <c r="G11" s="24">
        <v>-95</v>
      </c>
      <c r="H11" s="24"/>
      <c r="I11" s="24"/>
      <c r="J11" s="20">
        <v>-95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-95</v>
      </c>
      <c r="X11" s="20"/>
      <c r="Y11" s="24">
        <v>-95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-173611</v>
      </c>
      <c r="D13" s="29">
        <f>SUM(D6:D12)</f>
        <v>0</v>
      </c>
      <c r="E13" s="30">
        <f t="shared" si="0"/>
        <v>-50004</v>
      </c>
      <c r="F13" s="31">
        <f t="shared" si="0"/>
        <v>-50004</v>
      </c>
      <c r="G13" s="31">
        <f t="shared" si="0"/>
        <v>-173452</v>
      </c>
      <c r="H13" s="31">
        <f t="shared" si="0"/>
        <v>0</v>
      </c>
      <c r="I13" s="31">
        <f t="shared" si="0"/>
        <v>0</v>
      </c>
      <c r="J13" s="31">
        <f t="shared" si="0"/>
        <v>-173452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-173452</v>
      </c>
      <c r="X13" s="31">
        <f t="shared" si="0"/>
        <v>-12501</v>
      </c>
      <c r="Y13" s="31">
        <f t="shared" si="0"/>
        <v>-160951</v>
      </c>
      <c r="Z13" s="32">
        <f>+IF(X13&lt;&gt;0,+(Y13/X13)*100,0)</f>
        <v>1287.5049996000319</v>
      </c>
      <c r="AA13" s="33">
        <f>SUM(AA6:AA12)</f>
        <v>-50004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-173611</v>
      </c>
      <c r="D26" s="29">
        <f>+D13+D25</f>
        <v>0</v>
      </c>
      <c r="E26" s="30">
        <f t="shared" si="2"/>
        <v>-50004</v>
      </c>
      <c r="F26" s="31">
        <f t="shared" si="2"/>
        <v>-50004</v>
      </c>
      <c r="G26" s="31">
        <f t="shared" si="2"/>
        <v>-173452</v>
      </c>
      <c r="H26" s="31">
        <f t="shared" si="2"/>
        <v>0</v>
      </c>
      <c r="I26" s="31">
        <f t="shared" si="2"/>
        <v>0</v>
      </c>
      <c r="J26" s="31">
        <f t="shared" si="2"/>
        <v>-173452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-173452</v>
      </c>
      <c r="X26" s="31">
        <f t="shared" si="2"/>
        <v>-12501</v>
      </c>
      <c r="Y26" s="31">
        <f t="shared" si="2"/>
        <v>-160951</v>
      </c>
      <c r="Z26" s="32">
        <f>+IF(X26&lt;&gt;0,+(Y26/X26)*100,0)</f>
        <v>1287.5049996000319</v>
      </c>
      <c r="AA26" s="33">
        <f>+AA13+AA25</f>
        <v>-50004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351312</v>
      </c>
      <c r="F32" s="20">
        <v>351312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87828</v>
      </c>
      <c r="Y32" s="20">
        <v>-87828</v>
      </c>
      <c r="Z32" s="21">
        <v>-100</v>
      </c>
      <c r="AA32" s="22">
        <v>351312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351312</v>
      </c>
      <c r="F37" s="31">
        <f t="shared" si="3"/>
        <v>351312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87828</v>
      </c>
      <c r="Y37" s="31">
        <f t="shared" si="3"/>
        <v>-87828</v>
      </c>
      <c r="Z37" s="32">
        <f>+IF(X37&lt;&gt;0,+(Y37/X37)*100,0)</f>
        <v>-100</v>
      </c>
      <c r="AA37" s="33">
        <f>SUM(AA29:AA36)</f>
        <v>351312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351312</v>
      </c>
      <c r="F44" s="31">
        <f t="shared" si="5"/>
        <v>351312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87828</v>
      </c>
      <c r="Y44" s="31">
        <f t="shared" si="5"/>
        <v>-87828</v>
      </c>
      <c r="Z44" s="32">
        <f>+IF(X44&lt;&gt;0,+(Y44/X44)*100,0)</f>
        <v>-100</v>
      </c>
      <c r="AA44" s="33">
        <f>+AA37+AA43</f>
        <v>351312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-173611</v>
      </c>
      <c r="D45" s="42">
        <f t="shared" si="6"/>
        <v>0</v>
      </c>
      <c r="E45" s="43">
        <f t="shared" si="6"/>
        <v>-401316</v>
      </c>
      <c r="F45" s="44">
        <f t="shared" si="6"/>
        <v>-401316</v>
      </c>
      <c r="G45" s="44">
        <f t="shared" si="6"/>
        <v>-173452</v>
      </c>
      <c r="H45" s="44">
        <f t="shared" si="6"/>
        <v>0</v>
      </c>
      <c r="I45" s="44">
        <f t="shared" si="6"/>
        <v>0</v>
      </c>
      <c r="J45" s="44">
        <f t="shared" si="6"/>
        <v>-173452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-173452</v>
      </c>
      <c r="X45" s="44">
        <f t="shared" si="6"/>
        <v>-100329</v>
      </c>
      <c r="Y45" s="44">
        <f t="shared" si="6"/>
        <v>-73123</v>
      </c>
      <c r="Z45" s="45">
        <f>+IF(X45&lt;&gt;0,+(Y45/X45)*100,0)</f>
        <v>72.883214225199097</v>
      </c>
      <c r="AA45" s="46">
        <f>+AA26-AA44</f>
        <v>-401316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-401316</v>
      </c>
      <c r="F47" s="20">
        <v>-401316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-100329</v>
      </c>
      <c r="Y47" s="20">
        <v>100329</v>
      </c>
      <c r="Z47" s="47">
        <v>-100</v>
      </c>
      <c r="AA47" s="22">
        <v>-401316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-401316</v>
      </c>
      <c r="F50" s="52">
        <f t="shared" si="7"/>
        <v>-401316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-100329</v>
      </c>
      <c r="Y50" s="52">
        <f t="shared" si="7"/>
        <v>100329</v>
      </c>
      <c r="Z50" s="53">
        <f>+IF(X50&lt;&gt;0,+(Y50/X50)*100,0)</f>
        <v>-100</v>
      </c>
      <c r="AA50" s="54">
        <f>SUM(AA47:AA49)</f>
        <v>-401316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-80450671</v>
      </c>
      <c r="F6" s="20">
        <v>-80450671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-20112663</v>
      </c>
      <c r="Y6" s="20">
        <v>20112663</v>
      </c>
      <c r="Z6" s="21">
        <v>-100</v>
      </c>
      <c r="AA6" s="22">
        <v>-80450671</v>
      </c>
    </row>
    <row r="7" spans="1:27" x14ac:dyDescent="0.25">
      <c r="A7" s="23" t="s">
        <v>35</v>
      </c>
      <c r="B7" s="17" t="s">
        <v>32</v>
      </c>
      <c r="C7" s="18">
        <v>8746586</v>
      </c>
      <c r="D7" s="18"/>
      <c r="E7" s="19">
        <v>35135976</v>
      </c>
      <c r="F7" s="20">
        <v>35135976</v>
      </c>
      <c r="G7" s="20">
        <v>5424620</v>
      </c>
      <c r="H7" s="20">
        <v>4719921</v>
      </c>
      <c r="I7" s="20">
        <v>5079319</v>
      </c>
      <c r="J7" s="20">
        <v>15223860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15223860</v>
      </c>
      <c r="X7" s="20">
        <v>8783994</v>
      </c>
      <c r="Y7" s="20">
        <v>6439866</v>
      </c>
      <c r="Z7" s="21">
        <v>73.313642973799844</v>
      </c>
      <c r="AA7" s="22">
        <v>35135976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741734</v>
      </c>
      <c r="I10" s="20"/>
      <c r="J10" s="20">
        <v>741734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741734</v>
      </c>
      <c r="X10" s="20"/>
      <c r="Y10" s="20">
        <v>741734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17928548</v>
      </c>
      <c r="F11" s="20">
        <v>17928548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4482141</v>
      </c>
      <c r="Y11" s="24">
        <v>-4482141</v>
      </c>
      <c r="Z11" s="25">
        <v>-100</v>
      </c>
      <c r="AA11" s="26">
        <v>17928548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8746586</v>
      </c>
      <c r="D13" s="29">
        <f>SUM(D6:D12)</f>
        <v>0</v>
      </c>
      <c r="E13" s="30">
        <f t="shared" si="0"/>
        <v>-27386147</v>
      </c>
      <c r="F13" s="31">
        <f t="shared" si="0"/>
        <v>-27386147</v>
      </c>
      <c r="G13" s="31">
        <f t="shared" si="0"/>
        <v>5424620</v>
      </c>
      <c r="H13" s="31">
        <f t="shared" si="0"/>
        <v>5461655</v>
      </c>
      <c r="I13" s="31">
        <f t="shared" si="0"/>
        <v>5079319</v>
      </c>
      <c r="J13" s="31">
        <f t="shared" si="0"/>
        <v>15965594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15965594</v>
      </c>
      <c r="X13" s="31">
        <f t="shared" si="0"/>
        <v>-6846528</v>
      </c>
      <c r="Y13" s="31">
        <f t="shared" si="0"/>
        <v>22812122</v>
      </c>
      <c r="Z13" s="32">
        <f>+IF(X13&lt;&gt;0,+(Y13/X13)*100,0)</f>
        <v>-333.19256125148399</v>
      </c>
      <c r="AA13" s="33">
        <f>SUM(AA6:AA12)</f>
        <v>-27386147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8746586</v>
      </c>
      <c r="D26" s="29">
        <f>+D13+D25</f>
        <v>0</v>
      </c>
      <c r="E26" s="30">
        <f t="shared" si="2"/>
        <v>-27386147</v>
      </c>
      <c r="F26" s="31">
        <f t="shared" si="2"/>
        <v>-27386147</v>
      </c>
      <c r="G26" s="31">
        <f t="shared" si="2"/>
        <v>5424620</v>
      </c>
      <c r="H26" s="31">
        <f t="shared" si="2"/>
        <v>5461655</v>
      </c>
      <c r="I26" s="31">
        <f t="shared" si="2"/>
        <v>5079319</v>
      </c>
      <c r="J26" s="31">
        <f t="shared" si="2"/>
        <v>15965594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15965594</v>
      </c>
      <c r="X26" s="31">
        <f t="shared" si="2"/>
        <v>-6846528</v>
      </c>
      <c r="Y26" s="31">
        <f t="shared" si="2"/>
        <v>22812122</v>
      </c>
      <c r="Z26" s="32">
        <f>+IF(X26&lt;&gt;0,+(Y26/X26)*100,0)</f>
        <v>-333.19256125148399</v>
      </c>
      <c r="AA26" s="33">
        <f>+AA13+AA25</f>
        <v>-27386147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-69681551</v>
      </c>
      <c r="F32" s="20">
        <v>-69681551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-17420391</v>
      </c>
      <c r="Y32" s="20">
        <v>17420391</v>
      </c>
      <c r="Z32" s="21">
        <v>-100</v>
      </c>
      <c r="AA32" s="22">
        <v>-69681551</v>
      </c>
    </row>
    <row r="33" spans="1:27" x14ac:dyDescent="0.25">
      <c r="A33" s="23" t="s">
        <v>60</v>
      </c>
      <c r="B33" s="17" t="s">
        <v>32</v>
      </c>
      <c r="C33" s="18">
        <v>4012431</v>
      </c>
      <c r="D33" s="18"/>
      <c r="E33" s="19">
        <v>4000095</v>
      </c>
      <c r="F33" s="20">
        <v>4000095</v>
      </c>
      <c r="G33" s="20"/>
      <c r="H33" s="20">
        <v>-840657</v>
      </c>
      <c r="I33" s="20"/>
      <c r="J33" s="20">
        <v>-840657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-840657</v>
      </c>
      <c r="X33" s="20">
        <v>1000023</v>
      </c>
      <c r="Y33" s="20">
        <v>-1840680</v>
      </c>
      <c r="Z33" s="21">
        <v>-184.06376653336974</v>
      </c>
      <c r="AA33" s="22">
        <v>4000095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11177935</v>
      </c>
      <c r="F35" s="20">
        <v>11177935</v>
      </c>
      <c r="G35" s="20"/>
      <c r="H35" s="20"/>
      <c r="I35" s="20">
        <v>730480</v>
      </c>
      <c r="J35" s="20">
        <v>730480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730480</v>
      </c>
      <c r="X35" s="20">
        <v>2794485</v>
      </c>
      <c r="Y35" s="20">
        <v>-2064005</v>
      </c>
      <c r="Z35" s="21">
        <v>-73.85994199288956</v>
      </c>
      <c r="AA35" s="22">
        <v>11177935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4012431</v>
      </c>
      <c r="D37" s="29">
        <f t="shared" ref="D37:Y37" si="3">SUM(D29:D36)</f>
        <v>0</v>
      </c>
      <c r="E37" s="30">
        <f t="shared" si="3"/>
        <v>-54503521</v>
      </c>
      <c r="F37" s="31">
        <f t="shared" si="3"/>
        <v>-54503521</v>
      </c>
      <c r="G37" s="31">
        <f t="shared" si="3"/>
        <v>0</v>
      </c>
      <c r="H37" s="31">
        <f t="shared" si="3"/>
        <v>-840657</v>
      </c>
      <c r="I37" s="31">
        <f t="shared" si="3"/>
        <v>730480</v>
      </c>
      <c r="J37" s="31">
        <f t="shared" si="3"/>
        <v>-110177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-110177</v>
      </c>
      <c r="X37" s="31">
        <f t="shared" si="3"/>
        <v>-13625883</v>
      </c>
      <c r="Y37" s="31">
        <f t="shared" si="3"/>
        <v>13515706</v>
      </c>
      <c r="Z37" s="32">
        <f>+IF(X37&lt;&gt;0,+(Y37/X37)*100,0)</f>
        <v>-99.191413870205693</v>
      </c>
      <c r="AA37" s="33">
        <f>SUM(AA29:AA36)</f>
        <v>-54503521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4012431</v>
      </c>
      <c r="D44" s="29">
        <f>+D37+D43</f>
        <v>0</v>
      </c>
      <c r="E44" s="30">
        <f t="shared" si="5"/>
        <v>-54503521</v>
      </c>
      <c r="F44" s="31">
        <f t="shared" si="5"/>
        <v>-54503521</v>
      </c>
      <c r="G44" s="31">
        <f t="shared" si="5"/>
        <v>0</v>
      </c>
      <c r="H44" s="31">
        <f t="shared" si="5"/>
        <v>-840657</v>
      </c>
      <c r="I44" s="31">
        <f t="shared" si="5"/>
        <v>730480</v>
      </c>
      <c r="J44" s="31">
        <f t="shared" si="5"/>
        <v>-110177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-110177</v>
      </c>
      <c r="X44" s="31">
        <f t="shared" si="5"/>
        <v>-13625883</v>
      </c>
      <c r="Y44" s="31">
        <f t="shared" si="5"/>
        <v>13515706</v>
      </c>
      <c r="Z44" s="32">
        <f>+IF(X44&lt;&gt;0,+(Y44/X44)*100,0)</f>
        <v>-99.191413870205693</v>
      </c>
      <c r="AA44" s="33">
        <f>+AA37+AA43</f>
        <v>-54503521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4734155</v>
      </c>
      <c r="D45" s="42">
        <f t="shared" si="6"/>
        <v>0</v>
      </c>
      <c r="E45" s="43">
        <f t="shared" si="6"/>
        <v>27117374</v>
      </c>
      <c r="F45" s="44">
        <f t="shared" si="6"/>
        <v>27117374</v>
      </c>
      <c r="G45" s="44">
        <f t="shared" si="6"/>
        <v>5424620</v>
      </c>
      <c r="H45" s="44">
        <f t="shared" si="6"/>
        <v>6302312</v>
      </c>
      <c r="I45" s="44">
        <f t="shared" si="6"/>
        <v>4348839</v>
      </c>
      <c r="J45" s="44">
        <f t="shared" si="6"/>
        <v>16075771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16075771</v>
      </c>
      <c r="X45" s="44">
        <f t="shared" si="6"/>
        <v>6779355</v>
      </c>
      <c r="Y45" s="44">
        <f t="shared" si="6"/>
        <v>9296416</v>
      </c>
      <c r="Z45" s="45">
        <f>+IF(X45&lt;&gt;0,+(Y45/X45)*100,0)</f>
        <v>137.1283256297981</v>
      </c>
      <c r="AA45" s="46">
        <f>+AA26-AA44</f>
        <v>27117374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-4000095</v>
      </c>
      <c r="F47" s="20">
        <v>-4000095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-1000023</v>
      </c>
      <c r="Y47" s="20">
        <v>1000023</v>
      </c>
      <c r="Z47" s="47">
        <v>-100</v>
      </c>
      <c r="AA47" s="22">
        <v>-4000095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-4000095</v>
      </c>
      <c r="F50" s="52">
        <f t="shared" si="7"/>
        <v>-4000095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-1000023</v>
      </c>
      <c r="Y50" s="52">
        <f t="shared" si="7"/>
        <v>1000023</v>
      </c>
      <c r="Z50" s="53">
        <f>+IF(X50&lt;&gt;0,+(Y50/X50)*100,0)</f>
        <v>-100</v>
      </c>
      <c r="AA50" s="54">
        <f>SUM(AA47:AA49)</f>
        <v>-4000095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-45264170</v>
      </c>
      <c r="D6" s="18"/>
      <c r="E6" s="19">
        <v>-16500000</v>
      </c>
      <c r="F6" s="20">
        <v>-16500000</v>
      </c>
      <c r="G6" s="20">
        <v>-45264170</v>
      </c>
      <c r="H6" s="20">
        <v>-917327</v>
      </c>
      <c r="I6" s="20">
        <v>-83231</v>
      </c>
      <c r="J6" s="20">
        <v>-46264728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-46264728</v>
      </c>
      <c r="X6" s="20">
        <v>-4125000</v>
      </c>
      <c r="Y6" s="20">
        <v>-42139728</v>
      </c>
      <c r="Z6" s="21">
        <v>1021.5691636363637</v>
      </c>
      <c r="AA6" s="22">
        <v>-16500000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5698125</v>
      </c>
      <c r="D11" s="18"/>
      <c r="E11" s="19">
        <v>2250000</v>
      </c>
      <c r="F11" s="20">
        <v>2250000</v>
      </c>
      <c r="G11" s="24">
        <v>5698125</v>
      </c>
      <c r="H11" s="24">
        <v>130507</v>
      </c>
      <c r="I11" s="24"/>
      <c r="J11" s="20">
        <v>5828632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5828632</v>
      </c>
      <c r="X11" s="20">
        <v>562500</v>
      </c>
      <c r="Y11" s="24">
        <v>5266132</v>
      </c>
      <c r="Z11" s="25">
        <v>936.20124444444434</v>
      </c>
      <c r="AA11" s="26">
        <v>2250000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-39566045</v>
      </c>
      <c r="D13" s="29">
        <f>SUM(D6:D12)</f>
        <v>0</v>
      </c>
      <c r="E13" s="30">
        <f t="shared" si="0"/>
        <v>-14250000</v>
      </c>
      <c r="F13" s="31">
        <f t="shared" si="0"/>
        <v>-14250000</v>
      </c>
      <c r="G13" s="31">
        <f t="shared" si="0"/>
        <v>-39566045</v>
      </c>
      <c r="H13" s="31">
        <f t="shared" si="0"/>
        <v>-786820</v>
      </c>
      <c r="I13" s="31">
        <f t="shared" si="0"/>
        <v>-83231</v>
      </c>
      <c r="J13" s="31">
        <f t="shared" si="0"/>
        <v>-40436096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-40436096</v>
      </c>
      <c r="X13" s="31">
        <f t="shared" si="0"/>
        <v>-3562500</v>
      </c>
      <c r="Y13" s="31">
        <f t="shared" si="0"/>
        <v>-36873596</v>
      </c>
      <c r="Z13" s="32">
        <f>+IF(X13&lt;&gt;0,+(Y13/X13)*100,0)</f>
        <v>1035.0483087719299</v>
      </c>
      <c r="AA13" s="33">
        <f>SUM(AA6:AA12)</f>
        <v>-14250000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964521</v>
      </c>
      <c r="D17" s="18"/>
      <c r="E17" s="19">
        <v>13491120</v>
      </c>
      <c r="F17" s="20">
        <v>13491120</v>
      </c>
      <c r="G17" s="24">
        <v>452299</v>
      </c>
      <c r="H17" s="24">
        <v>1382272</v>
      </c>
      <c r="I17" s="24">
        <v>-72375</v>
      </c>
      <c r="J17" s="20">
        <v>1762196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1762196</v>
      </c>
      <c r="X17" s="20">
        <v>3372780</v>
      </c>
      <c r="Y17" s="24">
        <v>-1610584</v>
      </c>
      <c r="Z17" s="25">
        <v>-47.752417886728452</v>
      </c>
      <c r="AA17" s="26">
        <v>13491120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964521</v>
      </c>
      <c r="D25" s="29">
        <f t="shared" ref="D25:Y25" si="1">SUM(D15:D24)</f>
        <v>0</v>
      </c>
      <c r="E25" s="35">
        <f t="shared" si="1"/>
        <v>13491120</v>
      </c>
      <c r="F25" s="36">
        <f t="shared" si="1"/>
        <v>13491120</v>
      </c>
      <c r="G25" s="36">
        <f t="shared" si="1"/>
        <v>452299</v>
      </c>
      <c r="H25" s="36">
        <f t="shared" si="1"/>
        <v>1382272</v>
      </c>
      <c r="I25" s="36">
        <f t="shared" si="1"/>
        <v>-72375</v>
      </c>
      <c r="J25" s="36">
        <f t="shared" si="1"/>
        <v>1762196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1762196</v>
      </c>
      <c r="X25" s="36">
        <f t="shared" si="1"/>
        <v>3372780</v>
      </c>
      <c r="Y25" s="36">
        <f t="shared" si="1"/>
        <v>-1610584</v>
      </c>
      <c r="Z25" s="37">
        <f>+IF(X25&lt;&gt;0,+(Y25/X25)*100,0)</f>
        <v>-47.752417886728452</v>
      </c>
      <c r="AA25" s="38">
        <f>SUM(AA15:AA24)</f>
        <v>13491120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-38601524</v>
      </c>
      <c r="D26" s="29">
        <f>+D13+D25</f>
        <v>0</v>
      </c>
      <c r="E26" s="30">
        <f t="shared" si="2"/>
        <v>-758880</v>
      </c>
      <c r="F26" s="31">
        <f t="shared" si="2"/>
        <v>-758880</v>
      </c>
      <c r="G26" s="31">
        <f t="shared" si="2"/>
        <v>-39113746</v>
      </c>
      <c r="H26" s="31">
        <f t="shared" si="2"/>
        <v>595452</v>
      </c>
      <c r="I26" s="31">
        <f t="shared" si="2"/>
        <v>-155606</v>
      </c>
      <c r="J26" s="31">
        <f t="shared" si="2"/>
        <v>-38673900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-38673900</v>
      </c>
      <c r="X26" s="31">
        <f t="shared" si="2"/>
        <v>-189720</v>
      </c>
      <c r="Y26" s="31">
        <f t="shared" si="2"/>
        <v>-38484180</v>
      </c>
      <c r="Z26" s="32">
        <f>+IF(X26&lt;&gt;0,+(Y26/X26)*100,0)</f>
        <v>20284.724857685011</v>
      </c>
      <c r="AA26" s="33">
        <f>+AA13+AA25</f>
        <v>-758880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125000</v>
      </c>
      <c r="D32" s="18"/>
      <c r="E32" s="19">
        <v>750000</v>
      </c>
      <c r="F32" s="20">
        <v>750000</v>
      </c>
      <c r="G32" s="20">
        <v>125000</v>
      </c>
      <c r="H32" s="20">
        <v>83231</v>
      </c>
      <c r="I32" s="20">
        <v>2374</v>
      </c>
      <c r="J32" s="20">
        <v>210605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210605</v>
      </c>
      <c r="X32" s="20">
        <v>187500</v>
      </c>
      <c r="Y32" s="20">
        <v>23105</v>
      </c>
      <c r="Z32" s="21">
        <v>12.322666666666667</v>
      </c>
      <c r="AA32" s="22">
        <v>750000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125000</v>
      </c>
      <c r="D37" s="29">
        <f t="shared" ref="D37:Y37" si="3">SUM(D29:D36)</f>
        <v>0</v>
      </c>
      <c r="E37" s="30">
        <f t="shared" si="3"/>
        <v>750000</v>
      </c>
      <c r="F37" s="31">
        <f t="shared" si="3"/>
        <v>750000</v>
      </c>
      <c r="G37" s="31">
        <f t="shared" si="3"/>
        <v>125000</v>
      </c>
      <c r="H37" s="31">
        <f t="shared" si="3"/>
        <v>83231</v>
      </c>
      <c r="I37" s="31">
        <f t="shared" si="3"/>
        <v>2374</v>
      </c>
      <c r="J37" s="31">
        <f t="shared" si="3"/>
        <v>210605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210605</v>
      </c>
      <c r="X37" s="31">
        <f t="shared" si="3"/>
        <v>187500</v>
      </c>
      <c r="Y37" s="31">
        <f t="shared" si="3"/>
        <v>23105</v>
      </c>
      <c r="Z37" s="32">
        <f>+IF(X37&lt;&gt;0,+(Y37/X37)*100,0)</f>
        <v>12.322666666666667</v>
      </c>
      <c r="AA37" s="33">
        <f>SUM(AA29:AA36)</f>
        <v>750000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125000</v>
      </c>
      <c r="D44" s="29">
        <f>+D37+D43</f>
        <v>0</v>
      </c>
      <c r="E44" s="30">
        <f t="shared" si="5"/>
        <v>750000</v>
      </c>
      <c r="F44" s="31">
        <f t="shared" si="5"/>
        <v>750000</v>
      </c>
      <c r="G44" s="31">
        <f t="shared" si="5"/>
        <v>125000</v>
      </c>
      <c r="H44" s="31">
        <f t="shared" si="5"/>
        <v>83231</v>
      </c>
      <c r="I44" s="31">
        <f t="shared" si="5"/>
        <v>2374</v>
      </c>
      <c r="J44" s="31">
        <f t="shared" si="5"/>
        <v>210605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210605</v>
      </c>
      <c r="X44" s="31">
        <f t="shared" si="5"/>
        <v>187500</v>
      </c>
      <c r="Y44" s="31">
        <f t="shared" si="5"/>
        <v>23105</v>
      </c>
      <c r="Z44" s="32">
        <f>+IF(X44&lt;&gt;0,+(Y44/X44)*100,0)</f>
        <v>12.322666666666667</v>
      </c>
      <c r="AA44" s="33">
        <f>+AA37+AA43</f>
        <v>750000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-38726524</v>
      </c>
      <c r="D45" s="42">
        <f t="shared" si="6"/>
        <v>0</v>
      </c>
      <c r="E45" s="43">
        <f t="shared" si="6"/>
        <v>-1508880</v>
      </c>
      <c r="F45" s="44">
        <f t="shared" si="6"/>
        <v>-1508880</v>
      </c>
      <c r="G45" s="44">
        <f t="shared" si="6"/>
        <v>-39238746</v>
      </c>
      <c r="H45" s="44">
        <f t="shared" si="6"/>
        <v>512221</v>
      </c>
      <c r="I45" s="44">
        <f t="shared" si="6"/>
        <v>-157980</v>
      </c>
      <c r="J45" s="44">
        <f t="shared" si="6"/>
        <v>-38884505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-38884505</v>
      </c>
      <c r="X45" s="44">
        <f t="shared" si="6"/>
        <v>-377220</v>
      </c>
      <c r="Y45" s="44">
        <f t="shared" si="6"/>
        <v>-38507285</v>
      </c>
      <c r="Z45" s="45">
        <f>+IF(X45&lt;&gt;0,+(Y45/X45)*100,0)</f>
        <v>10208.176925931817</v>
      </c>
      <c r="AA45" s="46">
        <f>+AA26-AA44</f>
        <v>-1508880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-1508880</v>
      </c>
      <c r="F47" s="20">
        <v>-1508880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-377220</v>
      </c>
      <c r="Y47" s="20">
        <v>377220</v>
      </c>
      <c r="Z47" s="47">
        <v>-100</v>
      </c>
      <c r="AA47" s="22">
        <v>-1508880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-1508880</v>
      </c>
      <c r="F50" s="52">
        <f t="shared" si="7"/>
        <v>-1508880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-377220</v>
      </c>
      <c r="Y50" s="52">
        <f t="shared" si="7"/>
        <v>377220</v>
      </c>
      <c r="Z50" s="53">
        <f>+IF(X50&lt;&gt;0,+(Y50/X50)*100,0)</f>
        <v>-100</v>
      </c>
      <c r="AA50" s="54">
        <f>SUM(AA47:AA49)</f>
        <v>-1508880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-36214703</v>
      </c>
      <c r="D6" s="18"/>
      <c r="E6" s="19">
        <v>-61421340</v>
      </c>
      <c r="F6" s="20">
        <v>-61421340</v>
      </c>
      <c r="G6" s="20">
        <v>-36214704</v>
      </c>
      <c r="H6" s="20"/>
      <c r="I6" s="20"/>
      <c r="J6" s="20">
        <v>-36214704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-36214704</v>
      </c>
      <c r="X6" s="20">
        <v>-15355335</v>
      </c>
      <c r="Y6" s="20">
        <v>-20859369</v>
      </c>
      <c r="Z6" s="21">
        <v>135.8444410362913</v>
      </c>
      <c r="AA6" s="22">
        <v>-61421340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2268411</v>
      </c>
      <c r="D11" s="18"/>
      <c r="E11" s="19"/>
      <c r="F11" s="20"/>
      <c r="G11" s="24">
        <v>2268412</v>
      </c>
      <c r="H11" s="24"/>
      <c r="I11" s="24">
        <v>324087</v>
      </c>
      <c r="J11" s="20">
        <v>2592499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2592499</v>
      </c>
      <c r="X11" s="20"/>
      <c r="Y11" s="24">
        <v>2592499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-33946292</v>
      </c>
      <c r="D13" s="29">
        <f>SUM(D6:D12)</f>
        <v>0</v>
      </c>
      <c r="E13" s="30">
        <f t="shared" si="0"/>
        <v>-61421340</v>
      </c>
      <c r="F13" s="31">
        <f t="shared" si="0"/>
        <v>-61421340</v>
      </c>
      <c r="G13" s="31">
        <f t="shared" si="0"/>
        <v>-33946292</v>
      </c>
      <c r="H13" s="31">
        <f t="shared" si="0"/>
        <v>0</v>
      </c>
      <c r="I13" s="31">
        <f t="shared" si="0"/>
        <v>324087</v>
      </c>
      <c r="J13" s="31">
        <f t="shared" si="0"/>
        <v>-33622205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-33622205</v>
      </c>
      <c r="X13" s="31">
        <f t="shared" si="0"/>
        <v>-15355335</v>
      </c>
      <c r="Y13" s="31">
        <f t="shared" si="0"/>
        <v>-18266870</v>
      </c>
      <c r="Z13" s="32">
        <f>+IF(X13&lt;&gt;0,+(Y13/X13)*100,0)</f>
        <v>118.96106467231095</v>
      </c>
      <c r="AA13" s="33">
        <f>SUM(AA6:AA12)</f>
        <v>-61421340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61421340</v>
      </c>
      <c r="F17" s="20">
        <v>61421340</v>
      </c>
      <c r="G17" s="24"/>
      <c r="H17" s="24"/>
      <c r="I17" s="24">
        <v>2160577</v>
      </c>
      <c r="J17" s="20">
        <v>2160577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2160577</v>
      </c>
      <c r="X17" s="20">
        <v>15355335</v>
      </c>
      <c r="Y17" s="24">
        <v>-13194758</v>
      </c>
      <c r="Z17" s="25">
        <v>-85.929470115761063</v>
      </c>
      <c r="AA17" s="26">
        <v>61421340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61421340</v>
      </c>
      <c r="F25" s="36">
        <f t="shared" si="1"/>
        <v>61421340</v>
      </c>
      <c r="G25" s="36">
        <f t="shared" si="1"/>
        <v>0</v>
      </c>
      <c r="H25" s="36">
        <f t="shared" si="1"/>
        <v>0</v>
      </c>
      <c r="I25" s="36">
        <f t="shared" si="1"/>
        <v>2160577</v>
      </c>
      <c r="J25" s="36">
        <f t="shared" si="1"/>
        <v>2160577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2160577</v>
      </c>
      <c r="X25" s="36">
        <f t="shared" si="1"/>
        <v>15355335</v>
      </c>
      <c r="Y25" s="36">
        <f t="shared" si="1"/>
        <v>-13194758</v>
      </c>
      <c r="Z25" s="37">
        <f>+IF(X25&lt;&gt;0,+(Y25/X25)*100,0)</f>
        <v>-85.929470115761063</v>
      </c>
      <c r="AA25" s="38">
        <f>SUM(AA15:AA24)</f>
        <v>61421340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-33946292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-33946292</v>
      </c>
      <c r="H26" s="31">
        <f t="shared" si="2"/>
        <v>0</v>
      </c>
      <c r="I26" s="31">
        <f t="shared" si="2"/>
        <v>2484664</v>
      </c>
      <c r="J26" s="31">
        <f t="shared" si="2"/>
        <v>-31461628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-31461628</v>
      </c>
      <c r="X26" s="31">
        <f t="shared" si="2"/>
        <v>0</v>
      </c>
      <c r="Y26" s="31">
        <f t="shared" si="2"/>
        <v>-31461628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2484663</v>
      </c>
      <c r="J32" s="20">
        <v>2484663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2484663</v>
      </c>
      <c r="X32" s="20"/>
      <c r="Y32" s="20">
        <v>2484663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2484663</v>
      </c>
      <c r="J37" s="31">
        <f t="shared" si="3"/>
        <v>2484663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2484663</v>
      </c>
      <c r="X37" s="31">
        <f t="shared" si="3"/>
        <v>0</v>
      </c>
      <c r="Y37" s="31">
        <f t="shared" si="3"/>
        <v>2484663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2484663</v>
      </c>
      <c r="J44" s="31">
        <f t="shared" si="5"/>
        <v>2484663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2484663</v>
      </c>
      <c r="X44" s="31">
        <f t="shared" si="5"/>
        <v>0</v>
      </c>
      <c r="Y44" s="31">
        <f t="shared" si="5"/>
        <v>2484663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-33946292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-33946292</v>
      </c>
      <c r="H45" s="44">
        <f t="shared" si="6"/>
        <v>0</v>
      </c>
      <c r="I45" s="44">
        <f t="shared" si="6"/>
        <v>1</v>
      </c>
      <c r="J45" s="44">
        <f t="shared" si="6"/>
        <v>-33946291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-33946291</v>
      </c>
      <c r="X45" s="44">
        <f t="shared" si="6"/>
        <v>0</v>
      </c>
      <c r="Y45" s="44">
        <f t="shared" si="6"/>
        <v>-33946291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-46846</v>
      </c>
      <c r="D6" s="18"/>
      <c r="E6" s="19">
        <v>-1887202</v>
      </c>
      <c r="F6" s="20">
        <v>-1887202</v>
      </c>
      <c r="G6" s="20">
        <v>-46846</v>
      </c>
      <c r="H6" s="20">
        <v>-4509</v>
      </c>
      <c r="I6" s="20">
        <v>-2516</v>
      </c>
      <c r="J6" s="20">
        <v>-53871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-53871</v>
      </c>
      <c r="X6" s="20">
        <v>-471804</v>
      </c>
      <c r="Y6" s="20">
        <v>417933</v>
      </c>
      <c r="Z6" s="21">
        <v>-88.581911132588957</v>
      </c>
      <c r="AA6" s="22">
        <v>-1887202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-72215</v>
      </c>
      <c r="D10" s="18"/>
      <c r="E10" s="19"/>
      <c r="F10" s="20"/>
      <c r="G10" s="20">
        <v>-82720</v>
      </c>
      <c r="H10" s="20">
        <v>-1647</v>
      </c>
      <c r="I10" s="20">
        <v>-1705</v>
      </c>
      <c r="J10" s="20">
        <v>-86072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-86072</v>
      </c>
      <c r="X10" s="20"/>
      <c r="Y10" s="20">
        <v>-86072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5962</v>
      </c>
      <c r="H11" s="24">
        <v>-5374</v>
      </c>
      <c r="I11" s="24">
        <v>-260</v>
      </c>
      <c r="J11" s="20">
        <v>328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328</v>
      </c>
      <c r="X11" s="20"/>
      <c r="Y11" s="24">
        <v>328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-119061</v>
      </c>
      <c r="D13" s="29">
        <f>SUM(D6:D12)</f>
        <v>0</v>
      </c>
      <c r="E13" s="30">
        <f t="shared" si="0"/>
        <v>-1887202</v>
      </c>
      <c r="F13" s="31">
        <f t="shared" si="0"/>
        <v>-1887202</v>
      </c>
      <c r="G13" s="31">
        <f t="shared" si="0"/>
        <v>-123604</v>
      </c>
      <c r="H13" s="31">
        <f t="shared" si="0"/>
        <v>-11530</v>
      </c>
      <c r="I13" s="31">
        <f t="shared" si="0"/>
        <v>-4481</v>
      </c>
      <c r="J13" s="31">
        <f t="shared" si="0"/>
        <v>-139615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-139615</v>
      </c>
      <c r="X13" s="31">
        <f t="shared" si="0"/>
        <v>-471804</v>
      </c>
      <c r="Y13" s="31">
        <f t="shared" si="0"/>
        <v>332189</v>
      </c>
      <c r="Z13" s="32">
        <f>+IF(X13&lt;&gt;0,+(Y13/X13)*100,0)</f>
        <v>-70.408262753177169</v>
      </c>
      <c r="AA13" s="33">
        <f>SUM(AA6:AA12)</f>
        <v>-1887202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183407790</v>
      </c>
      <c r="D17" s="18"/>
      <c r="E17" s="19">
        <v>-2673</v>
      </c>
      <c r="F17" s="20">
        <v>-2673</v>
      </c>
      <c r="G17" s="24"/>
      <c r="H17" s="24">
        <v>183407790</v>
      </c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>
        <v>-669</v>
      </c>
      <c r="Y17" s="24">
        <v>183408459</v>
      </c>
      <c r="Z17" s="25">
        <v>-27415315.246636771</v>
      </c>
      <c r="AA17" s="26">
        <v>-2673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-2673</v>
      </c>
      <c r="F25" s="36">
        <f t="shared" si="1"/>
        <v>-2673</v>
      </c>
      <c r="G25" s="36">
        <f t="shared" si="1"/>
        <v>0</v>
      </c>
      <c r="H25" s="36">
        <f t="shared" si="1"/>
        <v>183407790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-669</v>
      </c>
      <c r="Y25" s="36">
        <f t="shared" si="1"/>
        <v>183408459</v>
      </c>
      <c r="Z25" s="37">
        <f>+IF(X25&lt;&gt;0,+(Y25/X25)*100,0)</f>
        <v>-27415315.246636771</v>
      </c>
      <c r="AA25" s="38">
        <f>SUM(AA15:AA24)</f>
        <v>-2673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183288729</v>
      </c>
      <c r="D26" s="29">
        <f>+D13+D25</f>
        <v>0</v>
      </c>
      <c r="E26" s="30">
        <f t="shared" si="2"/>
        <v>-1889875</v>
      </c>
      <c r="F26" s="31">
        <f t="shared" si="2"/>
        <v>-1889875</v>
      </c>
      <c r="G26" s="31">
        <f t="shared" si="2"/>
        <v>-123604</v>
      </c>
      <c r="H26" s="31">
        <f t="shared" si="2"/>
        <v>183396260</v>
      </c>
      <c r="I26" s="31">
        <f t="shared" si="2"/>
        <v>-4481</v>
      </c>
      <c r="J26" s="31">
        <f t="shared" si="2"/>
        <v>183268175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183268175</v>
      </c>
      <c r="X26" s="31">
        <f t="shared" si="2"/>
        <v>-472473</v>
      </c>
      <c r="Y26" s="31">
        <f t="shared" si="2"/>
        <v>183740648</v>
      </c>
      <c r="Z26" s="32">
        <f>+IF(X26&lt;&gt;0,+(Y26/X26)*100,0)</f>
        <v>-38889.131865736243</v>
      </c>
      <c r="AA26" s="33">
        <f>+AA13+AA25</f>
        <v>-1889875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183288729</v>
      </c>
      <c r="D45" s="42">
        <f t="shared" si="6"/>
        <v>0</v>
      </c>
      <c r="E45" s="43">
        <f t="shared" si="6"/>
        <v>-1889875</v>
      </c>
      <c r="F45" s="44">
        <f t="shared" si="6"/>
        <v>-1889875</v>
      </c>
      <c r="G45" s="44">
        <f t="shared" si="6"/>
        <v>-123604</v>
      </c>
      <c r="H45" s="44">
        <f t="shared" si="6"/>
        <v>183396260</v>
      </c>
      <c r="I45" s="44">
        <f t="shared" si="6"/>
        <v>-4481</v>
      </c>
      <c r="J45" s="44">
        <f t="shared" si="6"/>
        <v>183268175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183268175</v>
      </c>
      <c r="X45" s="44">
        <f t="shared" si="6"/>
        <v>-472473</v>
      </c>
      <c r="Y45" s="44">
        <f t="shared" si="6"/>
        <v>183740648</v>
      </c>
      <c r="Z45" s="45">
        <f>+IF(X45&lt;&gt;0,+(Y45/X45)*100,0)</f>
        <v>-38889.131865736243</v>
      </c>
      <c r="AA45" s="46">
        <f>+AA26-AA44</f>
        <v>-1889875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-1889875</v>
      </c>
      <c r="F47" s="20">
        <v>-1889875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-472473</v>
      </c>
      <c r="Y47" s="20">
        <v>472473</v>
      </c>
      <c r="Z47" s="47">
        <v>-100</v>
      </c>
      <c r="AA47" s="22">
        <v>-1889875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-1889875</v>
      </c>
      <c r="F50" s="52">
        <f t="shared" si="7"/>
        <v>-1889875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-472473</v>
      </c>
      <c r="Y50" s="52">
        <f t="shared" si="7"/>
        <v>472473</v>
      </c>
      <c r="Z50" s="53">
        <f>+IF(X50&lt;&gt;0,+(Y50/X50)*100,0)</f>
        <v>-100</v>
      </c>
      <c r="AA50" s="54">
        <f>SUM(AA47:AA49)</f>
        <v>-1889875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16688358</v>
      </c>
      <c r="D17" s="18"/>
      <c r="E17" s="19">
        <v>-1214253</v>
      </c>
      <c r="F17" s="20">
        <v>-1214253</v>
      </c>
      <c r="G17" s="24">
        <v>-103816</v>
      </c>
      <c r="H17" s="24">
        <v>-103673</v>
      </c>
      <c r="I17" s="24">
        <v>-100398</v>
      </c>
      <c r="J17" s="20">
        <v>-307887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-307887</v>
      </c>
      <c r="X17" s="20">
        <v>-303564</v>
      </c>
      <c r="Y17" s="24">
        <v>-4323</v>
      </c>
      <c r="Z17" s="25">
        <v>1.4240819069454875</v>
      </c>
      <c r="AA17" s="26">
        <v>-1214253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16688358</v>
      </c>
      <c r="D25" s="29">
        <f t="shared" ref="D25:Y25" si="1">SUM(D15:D24)</f>
        <v>0</v>
      </c>
      <c r="E25" s="35">
        <f t="shared" si="1"/>
        <v>-1214253</v>
      </c>
      <c r="F25" s="36">
        <f t="shared" si="1"/>
        <v>-1214253</v>
      </c>
      <c r="G25" s="36">
        <f t="shared" si="1"/>
        <v>-103816</v>
      </c>
      <c r="H25" s="36">
        <f t="shared" si="1"/>
        <v>-103673</v>
      </c>
      <c r="I25" s="36">
        <f t="shared" si="1"/>
        <v>-100398</v>
      </c>
      <c r="J25" s="36">
        <f t="shared" si="1"/>
        <v>-307887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-307887</v>
      </c>
      <c r="X25" s="36">
        <f t="shared" si="1"/>
        <v>-303564</v>
      </c>
      <c r="Y25" s="36">
        <f t="shared" si="1"/>
        <v>-4323</v>
      </c>
      <c r="Z25" s="37">
        <f>+IF(X25&lt;&gt;0,+(Y25/X25)*100,0)</f>
        <v>1.4240819069454875</v>
      </c>
      <c r="AA25" s="38">
        <f>SUM(AA15:AA24)</f>
        <v>-1214253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16688358</v>
      </c>
      <c r="D26" s="29">
        <f>+D13+D25</f>
        <v>0</v>
      </c>
      <c r="E26" s="30">
        <f t="shared" si="2"/>
        <v>-1214253</v>
      </c>
      <c r="F26" s="31">
        <f t="shared" si="2"/>
        <v>-1214253</v>
      </c>
      <c r="G26" s="31">
        <f t="shared" si="2"/>
        <v>-103816</v>
      </c>
      <c r="H26" s="31">
        <f t="shared" si="2"/>
        <v>-103673</v>
      </c>
      <c r="I26" s="31">
        <f t="shared" si="2"/>
        <v>-100398</v>
      </c>
      <c r="J26" s="31">
        <f t="shared" si="2"/>
        <v>-307887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-307887</v>
      </c>
      <c r="X26" s="31">
        <f t="shared" si="2"/>
        <v>-303564</v>
      </c>
      <c r="Y26" s="31">
        <f t="shared" si="2"/>
        <v>-4323</v>
      </c>
      <c r="Z26" s="32">
        <f>+IF(X26&lt;&gt;0,+(Y26/X26)*100,0)</f>
        <v>1.4240819069454875</v>
      </c>
      <c r="AA26" s="33">
        <f>+AA13+AA25</f>
        <v>-1214253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16688358</v>
      </c>
      <c r="D45" s="42">
        <f t="shared" si="6"/>
        <v>0</v>
      </c>
      <c r="E45" s="43">
        <f t="shared" si="6"/>
        <v>-1214253</v>
      </c>
      <c r="F45" s="44">
        <f t="shared" si="6"/>
        <v>-1214253</v>
      </c>
      <c r="G45" s="44">
        <f t="shared" si="6"/>
        <v>-103816</v>
      </c>
      <c r="H45" s="44">
        <f t="shared" si="6"/>
        <v>-103673</v>
      </c>
      <c r="I45" s="44">
        <f t="shared" si="6"/>
        <v>-100398</v>
      </c>
      <c r="J45" s="44">
        <f t="shared" si="6"/>
        <v>-307887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-307887</v>
      </c>
      <c r="X45" s="44">
        <f t="shared" si="6"/>
        <v>-303564</v>
      </c>
      <c r="Y45" s="44">
        <f t="shared" si="6"/>
        <v>-4323</v>
      </c>
      <c r="Z45" s="45">
        <f>+IF(X45&lt;&gt;0,+(Y45/X45)*100,0)</f>
        <v>1.4240819069454875</v>
      </c>
      <c r="AA45" s="46">
        <f>+AA26-AA44</f>
        <v>-1214253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-11054200</v>
      </c>
      <c r="F6" s="20">
        <v>-11054200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-2763549</v>
      </c>
      <c r="Y6" s="20">
        <v>2763549</v>
      </c>
      <c r="Z6" s="21">
        <v>-100</v>
      </c>
      <c r="AA6" s="22">
        <v>-11054200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24782675</v>
      </c>
      <c r="F7" s="20">
        <v>24782675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6195669</v>
      </c>
      <c r="Y7" s="20">
        <v>-6195669</v>
      </c>
      <c r="Z7" s="21">
        <v>-100</v>
      </c>
      <c r="AA7" s="22">
        <v>24782675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2577603</v>
      </c>
      <c r="F11" s="20">
        <v>2577603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644400</v>
      </c>
      <c r="Y11" s="24">
        <v>-644400</v>
      </c>
      <c r="Z11" s="25">
        <v>-100</v>
      </c>
      <c r="AA11" s="26">
        <v>2577603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16306078</v>
      </c>
      <c r="F13" s="31">
        <f t="shared" si="0"/>
        <v>16306078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4076520</v>
      </c>
      <c r="Y13" s="31">
        <f t="shared" si="0"/>
        <v>-4076520</v>
      </c>
      <c r="Z13" s="32">
        <f>+IF(X13&lt;&gt;0,+(Y13/X13)*100,0)</f>
        <v>-100</v>
      </c>
      <c r="AA13" s="33">
        <f>SUM(AA6:AA12)</f>
        <v>16306078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-3225835</v>
      </c>
      <c r="D17" s="18"/>
      <c r="E17" s="19">
        <v>12802824</v>
      </c>
      <c r="F17" s="20">
        <v>12802824</v>
      </c>
      <c r="G17" s="24"/>
      <c r="H17" s="24">
        <v>6011100</v>
      </c>
      <c r="I17" s="24"/>
      <c r="J17" s="20">
        <v>6011100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6011100</v>
      </c>
      <c r="X17" s="20">
        <v>3200706</v>
      </c>
      <c r="Y17" s="24">
        <v>2810394</v>
      </c>
      <c r="Z17" s="25">
        <v>87.805440424706291</v>
      </c>
      <c r="AA17" s="26">
        <v>12802824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-3225835</v>
      </c>
      <c r="D25" s="29">
        <f t="shared" ref="D25:Y25" si="1">SUM(D15:D24)</f>
        <v>0</v>
      </c>
      <c r="E25" s="35">
        <f t="shared" si="1"/>
        <v>12802824</v>
      </c>
      <c r="F25" s="36">
        <f t="shared" si="1"/>
        <v>12802824</v>
      </c>
      <c r="G25" s="36">
        <f t="shared" si="1"/>
        <v>0</v>
      </c>
      <c r="H25" s="36">
        <f t="shared" si="1"/>
        <v>6011100</v>
      </c>
      <c r="I25" s="36">
        <f t="shared" si="1"/>
        <v>0</v>
      </c>
      <c r="J25" s="36">
        <f t="shared" si="1"/>
        <v>6011100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6011100</v>
      </c>
      <c r="X25" s="36">
        <f t="shared" si="1"/>
        <v>3200706</v>
      </c>
      <c r="Y25" s="36">
        <f t="shared" si="1"/>
        <v>2810394</v>
      </c>
      <c r="Z25" s="37">
        <f>+IF(X25&lt;&gt;0,+(Y25/X25)*100,0)</f>
        <v>87.805440424706305</v>
      </c>
      <c r="AA25" s="38">
        <f>SUM(AA15:AA24)</f>
        <v>12802824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-3225835</v>
      </c>
      <c r="D26" s="29">
        <f>+D13+D25</f>
        <v>0</v>
      </c>
      <c r="E26" s="30">
        <f t="shared" si="2"/>
        <v>29108902</v>
      </c>
      <c r="F26" s="31">
        <f t="shared" si="2"/>
        <v>29108902</v>
      </c>
      <c r="G26" s="31">
        <f t="shared" si="2"/>
        <v>0</v>
      </c>
      <c r="H26" s="31">
        <f t="shared" si="2"/>
        <v>6011100</v>
      </c>
      <c r="I26" s="31">
        <f t="shared" si="2"/>
        <v>0</v>
      </c>
      <c r="J26" s="31">
        <f t="shared" si="2"/>
        <v>6011100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6011100</v>
      </c>
      <c r="X26" s="31">
        <f t="shared" si="2"/>
        <v>7277226</v>
      </c>
      <c r="Y26" s="31">
        <f t="shared" si="2"/>
        <v>-1266126</v>
      </c>
      <c r="Z26" s="32">
        <f>+IF(X26&lt;&gt;0,+(Y26/X26)*100,0)</f>
        <v>-17.398470241270505</v>
      </c>
      <c r="AA26" s="33">
        <f>+AA13+AA25</f>
        <v>29108902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4368274</v>
      </c>
      <c r="F35" s="20">
        <v>4368274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1092069</v>
      </c>
      <c r="Y35" s="20">
        <v>-1092069</v>
      </c>
      <c r="Z35" s="21">
        <v>-100</v>
      </c>
      <c r="AA35" s="22">
        <v>4368274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4368274</v>
      </c>
      <c r="F37" s="31">
        <f t="shared" si="3"/>
        <v>4368274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1092069</v>
      </c>
      <c r="Y37" s="31">
        <f t="shared" si="3"/>
        <v>-1092069</v>
      </c>
      <c r="Z37" s="32">
        <f>+IF(X37&lt;&gt;0,+(Y37/X37)*100,0)</f>
        <v>-100</v>
      </c>
      <c r="AA37" s="33">
        <f>SUM(AA29:AA36)</f>
        <v>4368274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4368274</v>
      </c>
      <c r="F44" s="31">
        <f t="shared" si="5"/>
        <v>4368274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1092069</v>
      </c>
      <c r="Y44" s="31">
        <f t="shared" si="5"/>
        <v>-1092069</v>
      </c>
      <c r="Z44" s="32">
        <f>+IF(X44&lt;&gt;0,+(Y44/X44)*100,0)</f>
        <v>-100</v>
      </c>
      <c r="AA44" s="33">
        <f>+AA37+AA43</f>
        <v>4368274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-3225835</v>
      </c>
      <c r="D45" s="42">
        <f t="shared" si="6"/>
        <v>0</v>
      </c>
      <c r="E45" s="43">
        <f t="shared" si="6"/>
        <v>24740628</v>
      </c>
      <c r="F45" s="44">
        <f t="shared" si="6"/>
        <v>24740628</v>
      </c>
      <c r="G45" s="44">
        <f t="shared" si="6"/>
        <v>0</v>
      </c>
      <c r="H45" s="44">
        <f t="shared" si="6"/>
        <v>6011100</v>
      </c>
      <c r="I45" s="44">
        <f t="shared" si="6"/>
        <v>0</v>
      </c>
      <c r="J45" s="44">
        <f t="shared" si="6"/>
        <v>6011100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6011100</v>
      </c>
      <c r="X45" s="44">
        <f t="shared" si="6"/>
        <v>6185157</v>
      </c>
      <c r="Y45" s="44">
        <f t="shared" si="6"/>
        <v>-174057</v>
      </c>
      <c r="Z45" s="45">
        <f>+IF(X45&lt;&gt;0,+(Y45/X45)*100,0)</f>
        <v>-2.8141080331509771</v>
      </c>
      <c r="AA45" s="46">
        <f>+AA26-AA44</f>
        <v>24740628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120144647</v>
      </c>
      <c r="D6" s="18"/>
      <c r="E6" s="19">
        <v>175498585</v>
      </c>
      <c r="F6" s="20">
        <v>175498585</v>
      </c>
      <c r="G6" s="20">
        <v>55056084</v>
      </c>
      <c r="H6" s="20">
        <v>2770006</v>
      </c>
      <c r="I6" s="20">
        <v>852009</v>
      </c>
      <c r="J6" s="20">
        <v>58678099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58678099</v>
      </c>
      <c r="X6" s="20">
        <v>43874646</v>
      </c>
      <c r="Y6" s="20">
        <v>14803453</v>
      </c>
      <c r="Z6" s="21">
        <v>33.740336047383721</v>
      </c>
      <c r="AA6" s="22">
        <v>175498585</v>
      </c>
    </row>
    <row r="7" spans="1:27" x14ac:dyDescent="0.25">
      <c r="A7" s="23" t="s">
        <v>35</v>
      </c>
      <c r="B7" s="17" t="s">
        <v>32</v>
      </c>
      <c r="C7" s="18">
        <v>438724188</v>
      </c>
      <c r="D7" s="18"/>
      <c r="E7" s="19">
        <v>-20429515</v>
      </c>
      <c r="F7" s="20">
        <v>-20429515</v>
      </c>
      <c r="G7" s="20">
        <v>444562420</v>
      </c>
      <c r="H7" s="20">
        <v>6249106</v>
      </c>
      <c r="I7" s="20">
        <v>4657311</v>
      </c>
      <c r="J7" s="20">
        <v>455468837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455468837</v>
      </c>
      <c r="X7" s="20">
        <v>-56713245</v>
      </c>
      <c r="Y7" s="20">
        <v>512182082</v>
      </c>
      <c r="Z7" s="21">
        <v>-903.1084043947759</v>
      </c>
      <c r="AA7" s="22">
        <v>-20429515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558868835</v>
      </c>
      <c r="D13" s="29">
        <f>SUM(D6:D12)</f>
        <v>0</v>
      </c>
      <c r="E13" s="30">
        <f t="shared" si="0"/>
        <v>155069070</v>
      </c>
      <c r="F13" s="31">
        <f t="shared" si="0"/>
        <v>155069070</v>
      </c>
      <c r="G13" s="31">
        <f t="shared" si="0"/>
        <v>499618504</v>
      </c>
      <c r="H13" s="31">
        <f t="shared" si="0"/>
        <v>9019112</v>
      </c>
      <c r="I13" s="31">
        <f t="shared" si="0"/>
        <v>5509320</v>
      </c>
      <c r="J13" s="31">
        <f t="shared" si="0"/>
        <v>514146936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514146936</v>
      </c>
      <c r="X13" s="31">
        <f t="shared" si="0"/>
        <v>-12838599</v>
      </c>
      <c r="Y13" s="31">
        <f t="shared" si="0"/>
        <v>526985535</v>
      </c>
      <c r="Z13" s="32">
        <f>+IF(X13&lt;&gt;0,+(Y13/X13)*100,0)</f>
        <v>-4104.6965872210831</v>
      </c>
      <c r="AA13" s="33">
        <f>SUM(AA6:AA12)</f>
        <v>155069070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-54433180</v>
      </c>
      <c r="D17" s="18"/>
      <c r="E17" s="19">
        <v>-108143926</v>
      </c>
      <c r="F17" s="20">
        <v>-108143926</v>
      </c>
      <c r="G17" s="24">
        <v>-96313665</v>
      </c>
      <c r="H17" s="24">
        <v>-2450800</v>
      </c>
      <c r="I17" s="24">
        <v>-2795707</v>
      </c>
      <c r="J17" s="20">
        <v>-101560172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-101560172</v>
      </c>
      <c r="X17" s="20">
        <v>-81007773</v>
      </c>
      <c r="Y17" s="24">
        <v>-20552399</v>
      </c>
      <c r="Z17" s="25">
        <v>25.370897432274802</v>
      </c>
      <c r="AA17" s="26">
        <v>-108143926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-54433180</v>
      </c>
      <c r="D25" s="29">
        <f t="shared" ref="D25:Y25" si="1">SUM(D15:D24)</f>
        <v>0</v>
      </c>
      <c r="E25" s="35">
        <f t="shared" si="1"/>
        <v>-108143926</v>
      </c>
      <c r="F25" s="36">
        <f t="shared" si="1"/>
        <v>-108143926</v>
      </c>
      <c r="G25" s="36">
        <f t="shared" si="1"/>
        <v>-96313665</v>
      </c>
      <c r="H25" s="36">
        <f t="shared" si="1"/>
        <v>-2450800</v>
      </c>
      <c r="I25" s="36">
        <f t="shared" si="1"/>
        <v>-2795707</v>
      </c>
      <c r="J25" s="36">
        <f t="shared" si="1"/>
        <v>-101560172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-101560172</v>
      </c>
      <c r="X25" s="36">
        <f t="shared" si="1"/>
        <v>-81007773</v>
      </c>
      <c r="Y25" s="36">
        <f t="shared" si="1"/>
        <v>-20552399</v>
      </c>
      <c r="Z25" s="37">
        <f>+IF(X25&lt;&gt;0,+(Y25/X25)*100,0)</f>
        <v>25.370897432274802</v>
      </c>
      <c r="AA25" s="38">
        <f>SUM(AA15:AA24)</f>
        <v>-108143926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504435655</v>
      </c>
      <c r="D26" s="29">
        <f>+D13+D25</f>
        <v>0</v>
      </c>
      <c r="E26" s="30">
        <f t="shared" si="2"/>
        <v>46925144</v>
      </c>
      <c r="F26" s="31">
        <f t="shared" si="2"/>
        <v>46925144</v>
      </c>
      <c r="G26" s="31">
        <f t="shared" si="2"/>
        <v>403304839</v>
      </c>
      <c r="H26" s="31">
        <f t="shared" si="2"/>
        <v>6568312</v>
      </c>
      <c r="I26" s="31">
        <f t="shared" si="2"/>
        <v>2713613</v>
      </c>
      <c r="J26" s="31">
        <f t="shared" si="2"/>
        <v>412586764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412586764</v>
      </c>
      <c r="X26" s="31">
        <f t="shared" si="2"/>
        <v>-93846372</v>
      </c>
      <c r="Y26" s="31">
        <f t="shared" si="2"/>
        <v>506433136</v>
      </c>
      <c r="Z26" s="32">
        <f>+IF(X26&lt;&gt;0,+(Y26/X26)*100,0)</f>
        <v>-539.64061178625002</v>
      </c>
      <c r="AA26" s="33">
        <f>+AA13+AA25</f>
        <v>46925144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54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53</v>
      </c>
      <c r="H37" s="31">
        <f t="shared" si="3"/>
        <v>0</v>
      </c>
      <c r="I37" s="31">
        <f t="shared" si="3"/>
        <v>0</v>
      </c>
      <c r="J37" s="31">
        <f t="shared" si="3"/>
        <v>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</v>
      </c>
      <c r="X37" s="31">
        <f t="shared" si="3"/>
        <v>0</v>
      </c>
      <c r="Y37" s="31">
        <f t="shared" si="3"/>
        <v>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53</v>
      </c>
      <c r="H44" s="31">
        <f t="shared" si="5"/>
        <v>0</v>
      </c>
      <c r="I44" s="31">
        <f t="shared" si="5"/>
        <v>0</v>
      </c>
      <c r="J44" s="31">
        <f t="shared" si="5"/>
        <v>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</v>
      </c>
      <c r="X44" s="31">
        <f t="shared" si="5"/>
        <v>0</v>
      </c>
      <c r="Y44" s="31">
        <f t="shared" si="5"/>
        <v>53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504435601</v>
      </c>
      <c r="D45" s="42">
        <f t="shared" si="6"/>
        <v>0</v>
      </c>
      <c r="E45" s="43">
        <f t="shared" si="6"/>
        <v>46925144</v>
      </c>
      <c r="F45" s="44">
        <f t="shared" si="6"/>
        <v>46925144</v>
      </c>
      <c r="G45" s="44">
        <f t="shared" si="6"/>
        <v>403304786</v>
      </c>
      <c r="H45" s="44">
        <f t="shared" si="6"/>
        <v>6568312</v>
      </c>
      <c r="I45" s="44">
        <f t="shared" si="6"/>
        <v>2713613</v>
      </c>
      <c r="J45" s="44">
        <f t="shared" si="6"/>
        <v>412586711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412586711</v>
      </c>
      <c r="X45" s="44">
        <f t="shared" si="6"/>
        <v>-93846372</v>
      </c>
      <c r="Y45" s="44">
        <f t="shared" si="6"/>
        <v>506433083</v>
      </c>
      <c r="Z45" s="45">
        <f>+IF(X45&lt;&gt;0,+(Y45/X45)*100,0)</f>
        <v>-539.64055531097142</v>
      </c>
      <c r="AA45" s="46">
        <f>+AA26-AA44</f>
        <v>46925144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187695365</v>
      </c>
      <c r="F47" s="20">
        <v>187695365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46923849</v>
      </c>
      <c r="Y47" s="20">
        <v>-46923849</v>
      </c>
      <c r="Z47" s="47">
        <v>-100</v>
      </c>
      <c r="AA47" s="22">
        <v>187695365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187695365</v>
      </c>
      <c r="F50" s="52">
        <f t="shared" si="7"/>
        <v>187695365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46923849</v>
      </c>
      <c r="Y50" s="52">
        <f t="shared" si="7"/>
        <v>-46923849</v>
      </c>
      <c r="Z50" s="53">
        <f>+IF(X50&lt;&gt;0,+(Y50/X50)*100,0)</f>
        <v>-100</v>
      </c>
      <c r="AA50" s="54">
        <f>SUM(AA47:AA49)</f>
        <v>187695365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-941256</v>
      </c>
      <c r="D17" s="18"/>
      <c r="E17" s="19">
        <v>167709207</v>
      </c>
      <c r="F17" s="20">
        <v>167709207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41927301</v>
      </c>
      <c r="Y17" s="24">
        <v>-41927301</v>
      </c>
      <c r="Z17" s="25">
        <v>-100</v>
      </c>
      <c r="AA17" s="26">
        <v>167709207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-941256</v>
      </c>
      <c r="D25" s="29">
        <f t="shared" ref="D25:Y25" si="1">SUM(D15:D24)</f>
        <v>0</v>
      </c>
      <c r="E25" s="35">
        <f t="shared" si="1"/>
        <v>167709207</v>
      </c>
      <c r="F25" s="36">
        <f t="shared" si="1"/>
        <v>167709207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41927301</v>
      </c>
      <c r="Y25" s="36">
        <f t="shared" si="1"/>
        <v>-41927301</v>
      </c>
      <c r="Z25" s="37">
        <f>+IF(X25&lt;&gt;0,+(Y25/X25)*100,0)</f>
        <v>-100</v>
      </c>
      <c r="AA25" s="38">
        <f>SUM(AA15:AA24)</f>
        <v>167709207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-941256</v>
      </c>
      <c r="D26" s="29">
        <f>+D13+D25</f>
        <v>0</v>
      </c>
      <c r="E26" s="30">
        <f t="shared" si="2"/>
        <v>167709207</v>
      </c>
      <c r="F26" s="31">
        <f t="shared" si="2"/>
        <v>167709207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41927301</v>
      </c>
      <c r="Y26" s="31">
        <f t="shared" si="2"/>
        <v>-41927301</v>
      </c>
      <c r="Z26" s="32">
        <f>+IF(X26&lt;&gt;0,+(Y26/X26)*100,0)</f>
        <v>-100</v>
      </c>
      <c r="AA26" s="33">
        <f>+AA13+AA25</f>
        <v>167709207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-941256</v>
      </c>
      <c r="D45" s="42">
        <f t="shared" si="6"/>
        <v>0</v>
      </c>
      <c r="E45" s="43">
        <f t="shared" si="6"/>
        <v>167709207</v>
      </c>
      <c r="F45" s="44">
        <f t="shared" si="6"/>
        <v>167709207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41927301</v>
      </c>
      <c r="Y45" s="44">
        <f t="shared" si="6"/>
        <v>-41927301</v>
      </c>
      <c r="Z45" s="45">
        <f>+IF(X45&lt;&gt;0,+(Y45/X45)*100,0)</f>
        <v>-100</v>
      </c>
      <c r="AA45" s="46">
        <f>+AA26-AA44</f>
        <v>167709207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-29684023</v>
      </c>
      <c r="F6" s="20">
        <v>-29684023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-7421007</v>
      </c>
      <c r="Y6" s="20">
        <v>7421007</v>
      </c>
      <c r="Z6" s="21">
        <v>-100</v>
      </c>
      <c r="AA6" s="22">
        <v>-29684023</v>
      </c>
    </row>
    <row r="7" spans="1:27" x14ac:dyDescent="0.25">
      <c r="A7" s="23" t="s">
        <v>35</v>
      </c>
      <c r="B7" s="17" t="s">
        <v>32</v>
      </c>
      <c r="C7" s="18">
        <v>401387</v>
      </c>
      <c r="D7" s="18"/>
      <c r="E7" s="19">
        <v>7798929</v>
      </c>
      <c r="F7" s="20">
        <v>7798929</v>
      </c>
      <c r="G7" s="20">
        <v>1494092</v>
      </c>
      <c r="H7" s="20">
        <v>1449885</v>
      </c>
      <c r="I7" s="20">
        <v>1414988</v>
      </c>
      <c r="J7" s="20">
        <v>4358965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4358965</v>
      </c>
      <c r="X7" s="20">
        <v>1949730</v>
      </c>
      <c r="Y7" s="20">
        <v>2409235</v>
      </c>
      <c r="Z7" s="21">
        <v>123.56762218358439</v>
      </c>
      <c r="AA7" s="22">
        <v>7798929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4646856</v>
      </c>
      <c r="F11" s="20">
        <v>4646856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1161711</v>
      </c>
      <c r="Y11" s="24">
        <v>-1161711</v>
      </c>
      <c r="Z11" s="25">
        <v>-100</v>
      </c>
      <c r="AA11" s="26">
        <v>4646856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401387</v>
      </c>
      <c r="D13" s="29">
        <f>SUM(D6:D12)</f>
        <v>0</v>
      </c>
      <c r="E13" s="30">
        <f t="shared" si="0"/>
        <v>-17238238</v>
      </c>
      <c r="F13" s="31">
        <f t="shared" si="0"/>
        <v>-17238238</v>
      </c>
      <c r="G13" s="31">
        <f t="shared" si="0"/>
        <v>1494092</v>
      </c>
      <c r="H13" s="31">
        <f t="shared" si="0"/>
        <v>1449885</v>
      </c>
      <c r="I13" s="31">
        <f t="shared" si="0"/>
        <v>1414988</v>
      </c>
      <c r="J13" s="31">
        <f t="shared" si="0"/>
        <v>4358965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4358965</v>
      </c>
      <c r="X13" s="31">
        <f t="shared" si="0"/>
        <v>-4309566</v>
      </c>
      <c r="Y13" s="31">
        <f t="shared" si="0"/>
        <v>8668531</v>
      </c>
      <c r="Z13" s="32">
        <f>+IF(X13&lt;&gt;0,+(Y13/X13)*100,0)</f>
        <v>-201.14626391613447</v>
      </c>
      <c r="AA13" s="33">
        <f>SUM(AA6:AA12)</f>
        <v>-17238238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36419334</v>
      </c>
      <c r="D17" s="18"/>
      <c r="E17" s="19">
        <v>24563869</v>
      </c>
      <c r="F17" s="20">
        <v>24563869</v>
      </c>
      <c r="G17" s="24"/>
      <c r="H17" s="24">
        <v>621545</v>
      </c>
      <c r="I17" s="24">
        <v>1004360</v>
      </c>
      <c r="J17" s="20">
        <v>1625905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1625905</v>
      </c>
      <c r="X17" s="20">
        <v>6140967</v>
      </c>
      <c r="Y17" s="24">
        <v>-4515062</v>
      </c>
      <c r="Z17" s="25">
        <v>-73.523632353015415</v>
      </c>
      <c r="AA17" s="26">
        <v>24563869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36419334</v>
      </c>
      <c r="D25" s="29">
        <f t="shared" ref="D25:Y25" si="1">SUM(D15:D24)</f>
        <v>0</v>
      </c>
      <c r="E25" s="35">
        <f t="shared" si="1"/>
        <v>24563869</v>
      </c>
      <c r="F25" s="36">
        <f t="shared" si="1"/>
        <v>24563869</v>
      </c>
      <c r="G25" s="36">
        <f t="shared" si="1"/>
        <v>0</v>
      </c>
      <c r="H25" s="36">
        <f t="shared" si="1"/>
        <v>621545</v>
      </c>
      <c r="I25" s="36">
        <f t="shared" si="1"/>
        <v>1004360</v>
      </c>
      <c r="J25" s="36">
        <f t="shared" si="1"/>
        <v>1625905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1625905</v>
      </c>
      <c r="X25" s="36">
        <f t="shared" si="1"/>
        <v>6140967</v>
      </c>
      <c r="Y25" s="36">
        <f t="shared" si="1"/>
        <v>-4515062</v>
      </c>
      <c r="Z25" s="37">
        <f>+IF(X25&lt;&gt;0,+(Y25/X25)*100,0)</f>
        <v>-73.523632353015415</v>
      </c>
      <c r="AA25" s="38">
        <f>SUM(AA15:AA24)</f>
        <v>24563869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36820721</v>
      </c>
      <c r="D26" s="29">
        <f>+D13+D25</f>
        <v>0</v>
      </c>
      <c r="E26" s="30">
        <f t="shared" si="2"/>
        <v>7325631</v>
      </c>
      <c r="F26" s="31">
        <f t="shared" si="2"/>
        <v>7325631</v>
      </c>
      <c r="G26" s="31">
        <f t="shared" si="2"/>
        <v>1494092</v>
      </c>
      <c r="H26" s="31">
        <f t="shared" si="2"/>
        <v>2071430</v>
      </c>
      <c r="I26" s="31">
        <f t="shared" si="2"/>
        <v>2419348</v>
      </c>
      <c r="J26" s="31">
        <f t="shared" si="2"/>
        <v>5984870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5984870</v>
      </c>
      <c r="X26" s="31">
        <f t="shared" si="2"/>
        <v>1831401</v>
      </c>
      <c r="Y26" s="31">
        <f t="shared" si="2"/>
        <v>4153469</v>
      </c>
      <c r="Z26" s="32">
        <f>+IF(X26&lt;&gt;0,+(Y26/X26)*100,0)</f>
        <v>226.7918932008883</v>
      </c>
      <c r="AA26" s="33">
        <f>+AA13+AA25</f>
        <v>7325631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1409139</v>
      </c>
      <c r="F35" s="20">
        <v>1409139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352284</v>
      </c>
      <c r="Y35" s="20">
        <v>-352284</v>
      </c>
      <c r="Z35" s="21">
        <v>-100</v>
      </c>
      <c r="AA35" s="22">
        <v>1409139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1409139</v>
      </c>
      <c r="F37" s="31">
        <f t="shared" si="3"/>
        <v>1409139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352284</v>
      </c>
      <c r="Y37" s="31">
        <f t="shared" si="3"/>
        <v>-352284</v>
      </c>
      <c r="Z37" s="32">
        <f>+IF(X37&lt;&gt;0,+(Y37/X37)*100,0)</f>
        <v>-100</v>
      </c>
      <c r="AA37" s="33">
        <f>SUM(AA29:AA36)</f>
        <v>1409139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1409139</v>
      </c>
      <c r="F44" s="31">
        <f t="shared" si="5"/>
        <v>1409139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352284</v>
      </c>
      <c r="Y44" s="31">
        <f t="shared" si="5"/>
        <v>-352284</v>
      </c>
      <c r="Z44" s="32">
        <f>+IF(X44&lt;&gt;0,+(Y44/X44)*100,0)</f>
        <v>-100</v>
      </c>
      <c r="AA44" s="33">
        <f>+AA37+AA43</f>
        <v>1409139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36820721</v>
      </c>
      <c r="D45" s="42">
        <f t="shared" si="6"/>
        <v>0</v>
      </c>
      <c r="E45" s="43">
        <f t="shared" si="6"/>
        <v>5916492</v>
      </c>
      <c r="F45" s="44">
        <f t="shared" si="6"/>
        <v>5916492</v>
      </c>
      <c r="G45" s="44">
        <f t="shared" si="6"/>
        <v>1494092</v>
      </c>
      <c r="H45" s="44">
        <f t="shared" si="6"/>
        <v>2071430</v>
      </c>
      <c r="I45" s="44">
        <f t="shared" si="6"/>
        <v>2419348</v>
      </c>
      <c r="J45" s="44">
        <f t="shared" si="6"/>
        <v>5984870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5984870</v>
      </c>
      <c r="X45" s="44">
        <f t="shared" si="6"/>
        <v>1479117</v>
      </c>
      <c r="Y45" s="44">
        <f t="shared" si="6"/>
        <v>4505753</v>
      </c>
      <c r="Z45" s="45">
        <f>+IF(X45&lt;&gt;0,+(Y45/X45)*100,0)</f>
        <v>304.62451584289818</v>
      </c>
      <c r="AA45" s="46">
        <f>+AA26-AA44</f>
        <v>5916492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1419040</v>
      </c>
      <c r="F47" s="20">
        <v>1419040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354759</v>
      </c>
      <c r="Y47" s="20">
        <v>-354759</v>
      </c>
      <c r="Z47" s="47">
        <v>-100</v>
      </c>
      <c r="AA47" s="22">
        <v>1419040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1419040</v>
      </c>
      <c r="F50" s="52">
        <f t="shared" si="7"/>
        <v>1419040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354759</v>
      </c>
      <c r="Y50" s="52">
        <f t="shared" si="7"/>
        <v>-354759</v>
      </c>
      <c r="Z50" s="53">
        <f>+IF(X50&lt;&gt;0,+(Y50/X50)*100,0)</f>
        <v>-100</v>
      </c>
      <c r="AA50" s="54">
        <f>SUM(AA47:AA49)</f>
        <v>1419040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2322269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2322269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2322269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2322269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93204078</v>
      </c>
      <c r="D6" s="18"/>
      <c r="E6" s="19">
        <v>84910588</v>
      </c>
      <c r="F6" s="20">
        <v>84910588</v>
      </c>
      <c r="G6" s="20">
        <v>95188543</v>
      </c>
      <c r="H6" s="20">
        <v>2070697</v>
      </c>
      <c r="I6" s="20">
        <v>1496631</v>
      </c>
      <c r="J6" s="20">
        <v>98755871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98755871</v>
      </c>
      <c r="X6" s="20">
        <v>73418339</v>
      </c>
      <c r="Y6" s="20">
        <v>25337532</v>
      </c>
      <c r="Z6" s="21">
        <v>34.511175743161395</v>
      </c>
      <c r="AA6" s="22">
        <v>84910588</v>
      </c>
    </row>
    <row r="7" spans="1:27" x14ac:dyDescent="0.25">
      <c r="A7" s="23" t="s">
        <v>35</v>
      </c>
      <c r="B7" s="17" t="s">
        <v>32</v>
      </c>
      <c r="C7" s="18">
        <v>59818620</v>
      </c>
      <c r="D7" s="18"/>
      <c r="E7" s="19">
        <v>51389206</v>
      </c>
      <c r="F7" s="20">
        <v>51389206</v>
      </c>
      <c r="G7" s="20">
        <v>61364076</v>
      </c>
      <c r="H7" s="20">
        <v>1539142</v>
      </c>
      <c r="I7" s="20">
        <v>1630805</v>
      </c>
      <c r="J7" s="20">
        <v>64534023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64534023</v>
      </c>
      <c r="X7" s="20">
        <v>48683668</v>
      </c>
      <c r="Y7" s="20">
        <v>15850355</v>
      </c>
      <c r="Z7" s="21">
        <v>32.557848763573034</v>
      </c>
      <c r="AA7" s="22">
        <v>51389206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-88768</v>
      </c>
      <c r="D10" s="18"/>
      <c r="E10" s="19">
        <v>-585526</v>
      </c>
      <c r="F10" s="20">
        <v>-585526</v>
      </c>
      <c r="G10" s="20">
        <v>-88768</v>
      </c>
      <c r="H10" s="20"/>
      <c r="I10" s="20"/>
      <c r="J10" s="20">
        <v>-88768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-88768</v>
      </c>
      <c r="X10" s="20">
        <v>-210526</v>
      </c>
      <c r="Y10" s="20">
        <v>121758</v>
      </c>
      <c r="Z10" s="21">
        <v>-57.835136752705132</v>
      </c>
      <c r="AA10" s="22">
        <v>-585526</v>
      </c>
    </row>
    <row r="11" spans="1:27" x14ac:dyDescent="0.25">
      <c r="A11" s="23" t="s">
        <v>39</v>
      </c>
      <c r="B11" s="17" t="s">
        <v>32</v>
      </c>
      <c r="C11" s="18">
        <v>4589188</v>
      </c>
      <c r="D11" s="18"/>
      <c r="E11" s="19">
        <v>4536748</v>
      </c>
      <c r="F11" s="20">
        <v>4536748</v>
      </c>
      <c r="G11" s="24">
        <v>4589188</v>
      </c>
      <c r="H11" s="24">
        <v>64859</v>
      </c>
      <c r="I11" s="24"/>
      <c r="J11" s="20">
        <v>4654047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4654047</v>
      </c>
      <c r="X11" s="20">
        <v>4536748</v>
      </c>
      <c r="Y11" s="24">
        <v>117299</v>
      </c>
      <c r="Z11" s="25">
        <v>2.5855304284037817</v>
      </c>
      <c r="AA11" s="26">
        <v>4536748</v>
      </c>
    </row>
    <row r="12" spans="1:27" x14ac:dyDescent="0.25">
      <c r="A12" s="23" t="s">
        <v>40</v>
      </c>
      <c r="B12" s="17" t="s">
        <v>32</v>
      </c>
      <c r="C12" s="18">
        <v>-24157</v>
      </c>
      <c r="D12" s="18"/>
      <c r="E12" s="19">
        <v>-14190</v>
      </c>
      <c r="F12" s="20">
        <v>-14190</v>
      </c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>
        <v>-14190</v>
      </c>
      <c r="Y12" s="20">
        <v>-9967</v>
      </c>
      <c r="Z12" s="21">
        <v>70.239605355884422</v>
      </c>
      <c r="AA12" s="22">
        <v>-14190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157498961</v>
      </c>
      <c r="D13" s="29">
        <f>SUM(D6:D12)</f>
        <v>0</v>
      </c>
      <c r="E13" s="30">
        <f t="shared" si="0"/>
        <v>140236826</v>
      </c>
      <c r="F13" s="31">
        <f t="shared" si="0"/>
        <v>140236826</v>
      </c>
      <c r="G13" s="31">
        <f t="shared" si="0"/>
        <v>161028882</v>
      </c>
      <c r="H13" s="31">
        <f t="shared" si="0"/>
        <v>3674698</v>
      </c>
      <c r="I13" s="31">
        <f t="shared" si="0"/>
        <v>3127436</v>
      </c>
      <c r="J13" s="31">
        <f t="shared" si="0"/>
        <v>167831016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167831016</v>
      </c>
      <c r="X13" s="31">
        <f t="shared" si="0"/>
        <v>126414039</v>
      </c>
      <c r="Y13" s="31">
        <f t="shared" si="0"/>
        <v>41416977</v>
      </c>
      <c r="Z13" s="32">
        <f>+IF(X13&lt;&gt;0,+(Y13/X13)*100,0)</f>
        <v>32.762956810516911</v>
      </c>
      <c r="AA13" s="33">
        <f>SUM(AA6:AA12)</f>
        <v>140236826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54541812</v>
      </c>
      <c r="D17" s="18"/>
      <c r="E17" s="19">
        <v>72875408</v>
      </c>
      <c r="F17" s="20">
        <v>72875408</v>
      </c>
      <c r="G17" s="24">
        <v>60153891</v>
      </c>
      <c r="H17" s="24">
        <v>-7885589</v>
      </c>
      <c r="I17" s="24">
        <v>-1100089</v>
      </c>
      <c r="J17" s="20">
        <v>51168213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51168213</v>
      </c>
      <c r="X17" s="20">
        <v>74233793</v>
      </c>
      <c r="Y17" s="24">
        <v>-23065580</v>
      </c>
      <c r="Z17" s="25">
        <v>-31.071536382358904</v>
      </c>
      <c r="AA17" s="26">
        <v>72875408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54545052</v>
      </c>
      <c r="D25" s="29">
        <f t="shared" ref="D25:Y25" si="1">SUM(D15:D24)</f>
        <v>0</v>
      </c>
      <c r="E25" s="35">
        <f t="shared" si="1"/>
        <v>72878648</v>
      </c>
      <c r="F25" s="36">
        <f t="shared" si="1"/>
        <v>72878648</v>
      </c>
      <c r="G25" s="36">
        <f t="shared" si="1"/>
        <v>60157131</v>
      </c>
      <c r="H25" s="36">
        <f t="shared" si="1"/>
        <v>-7885589</v>
      </c>
      <c r="I25" s="36">
        <f t="shared" si="1"/>
        <v>-1100089</v>
      </c>
      <c r="J25" s="36">
        <f t="shared" si="1"/>
        <v>51171453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51171453</v>
      </c>
      <c r="X25" s="36">
        <f t="shared" si="1"/>
        <v>74237033</v>
      </c>
      <c r="Y25" s="36">
        <f t="shared" si="1"/>
        <v>-23065580</v>
      </c>
      <c r="Z25" s="37">
        <f>+IF(X25&lt;&gt;0,+(Y25/X25)*100,0)</f>
        <v>-31.070180296672145</v>
      </c>
      <c r="AA25" s="38">
        <f>SUM(AA15:AA24)</f>
        <v>72878648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212044013</v>
      </c>
      <c r="D26" s="29">
        <f>+D13+D25</f>
        <v>0</v>
      </c>
      <c r="E26" s="30">
        <f t="shared" si="2"/>
        <v>213115474</v>
      </c>
      <c r="F26" s="31">
        <f t="shared" si="2"/>
        <v>213115474</v>
      </c>
      <c r="G26" s="31">
        <f t="shared" si="2"/>
        <v>221186013</v>
      </c>
      <c r="H26" s="31">
        <f t="shared" si="2"/>
        <v>-4210891</v>
      </c>
      <c r="I26" s="31">
        <f t="shared" si="2"/>
        <v>2027347</v>
      </c>
      <c r="J26" s="31">
        <f t="shared" si="2"/>
        <v>219002469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219002469</v>
      </c>
      <c r="X26" s="31">
        <f t="shared" si="2"/>
        <v>200651072</v>
      </c>
      <c r="Y26" s="31">
        <f t="shared" si="2"/>
        <v>18351397</v>
      </c>
      <c r="Z26" s="32">
        <f>+IF(X26&lt;&gt;0,+(Y26/X26)*100,0)</f>
        <v>9.1459252208729787</v>
      </c>
      <c r="AA26" s="33">
        <f>+AA13+AA25</f>
        <v>213115474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-118546</v>
      </c>
      <c r="D31" s="18"/>
      <c r="E31" s="19">
        <v>-93395</v>
      </c>
      <c r="F31" s="20">
        <v>-93395</v>
      </c>
      <c r="G31" s="20">
        <v>-121702</v>
      </c>
      <c r="H31" s="20">
        <v>-4158</v>
      </c>
      <c r="I31" s="20">
        <v>-511</v>
      </c>
      <c r="J31" s="20">
        <v>-126371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-126371</v>
      </c>
      <c r="X31" s="20">
        <v>-93395</v>
      </c>
      <c r="Y31" s="20">
        <v>-32976</v>
      </c>
      <c r="Z31" s="21">
        <v>35.308100005353602</v>
      </c>
      <c r="AA31" s="22">
        <v>-93395</v>
      </c>
    </row>
    <row r="32" spans="1:27" x14ac:dyDescent="0.25">
      <c r="A32" s="23" t="s">
        <v>59</v>
      </c>
      <c r="B32" s="17" t="s">
        <v>32</v>
      </c>
      <c r="C32" s="18">
        <v>-4981940</v>
      </c>
      <c r="D32" s="18"/>
      <c r="E32" s="19">
        <v>-1817664</v>
      </c>
      <c r="F32" s="20">
        <v>-1817664</v>
      </c>
      <c r="G32" s="20">
        <v>-5095220</v>
      </c>
      <c r="H32" s="20">
        <v>418840</v>
      </c>
      <c r="I32" s="20">
        <v>-553853</v>
      </c>
      <c r="J32" s="20">
        <v>-5230233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-5230233</v>
      </c>
      <c r="X32" s="20">
        <v>-1442664</v>
      </c>
      <c r="Y32" s="20">
        <v>-3787569</v>
      </c>
      <c r="Z32" s="21">
        <v>262.53992613664718</v>
      </c>
      <c r="AA32" s="22">
        <v>-1817664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25092491</v>
      </c>
      <c r="D35" s="18"/>
      <c r="E35" s="19">
        <v>19673192</v>
      </c>
      <c r="F35" s="20">
        <v>19673192</v>
      </c>
      <c r="G35" s="20">
        <v>25565509</v>
      </c>
      <c r="H35" s="20">
        <v>479139</v>
      </c>
      <c r="I35" s="20">
        <v>488403</v>
      </c>
      <c r="J35" s="20">
        <v>26533051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26533051</v>
      </c>
      <c r="X35" s="20">
        <v>19673192</v>
      </c>
      <c r="Y35" s="20">
        <v>6859859</v>
      </c>
      <c r="Z35" s="21">
        <v>34.869069543976394</v>
      </c>
      <c r="AA35" s="22">
        <v>19673192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19992005</v>
      </c>
      <c r="D37" s="29">
        <f t="shared" ref="D37:Y37" si="3">SUM(D29:D36)</f>
        <v>0</v>
      </c>
      <c r="E37" s="30">
        <f t="shared" si="3"/>
        <v>17762133</v>
      </c>
      <c r="F37" s="31">
        <f t="shared" si="3"/>
        <v>17762133</v>
      </c>
      <c r="G37" s="31">
        <f t="shared" si="3"/>
        <v>20348587</v>
      </c>
      <c r="H37" s="31">
        <f t="shared" si="3"/>
        <v>893821</v>
      </c>
      <c r="I37" s="31">
        <f t="shared" si="3"/>
        <v>-65961</v>
      </c>
      <c r="J37" s="31">
        <f t="shared" si="3"/>
        <v>21176447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21176447</v>
      </c>
      <c r="X37" s="31">
        <f t="shared" si="3"/>
        <v>18137133</v>
      </c>
      <c r="Y37" s="31">
        <f t="shared" si="3"/>
        <v>3039314</v>
      </c>
      <c r="Z37" s="32">
        <f>+IF(X37&lt;&gt;0,+(Y37/X37)*100,0)</f>
        <v>16.757411438731801</v>
      </c>
      <c r="AA37" s="33">
        <f>SUM(AA29:AA36)</f>
        <v>17762133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19992005</v>
      </c>
      <c r="D44" s="29">
        <f>+D37+D43</f>
        <v>0</v>
      </c>
      <c r="E44" s="30">
        <f t="shared" si="5"/>
        <v>17762133</v>
      </c>
      <c r="F44" s="31">
        <f t="shared" si="5"/>
        <v>17762133</v>
      </c>
      <c r="G44" s="31">
        <f t="shared" si="5"/>
        <v>20348587</v>
      </c>
      <c r="H44" s="31">
        <f t="shared" si="5"/>
        <v>893821</v>
      </c>
      <c r="I44" s="31">
        <f t="shared" si="5"/>
        <v>-65961</v>
      </c>
      <c r="J44" s="31">
        <f t="shared" si="5"/>
        <v>21176447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21176447</v>
      </c>
      <c r="X44" s="31">
        <f t="shared" si="5"/>
        <v>18137133</v>
      </c>
      <c r="Y44" s="31">
        <f t="shared" si="5"/>
        <v>3039314</v>
      </c>
      <c r="Z44" s="32">
        <f>+IF(X44&lt;&gt;0,+(Y44/X44)*100,0)</f>
        <v>16.757411438731801</v>
      </c>
      <c r="AA44" s="33">
        <f>+AA37+AA43</f>
        <v>17762133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192052008</v>
      </c>
      <c r="D45" s="42">
        <f t="shared" si="6"/>
        <v>0</v>
      </c>
      <c r="E45" s="43">
        <f t="shared" si="6"/>
        <v>195353341</v>
      </c>
      <c r="F45" s="44">
        <f t="shared" si="6"/>
        <v>195353341</v>
      </c>
      <c r="G45" s="44">
        <f t="shared" si="6"/>
        <v>200837426</v>
      </c>
      <c r="H45" s="44">
        <f t="shared" si="6"/>
        <v>-5104712</v>
      </c>
      <c r="I45" s="44">
        <f t="shared" si="6"/>
        <v>2093308</v>
      </c>
      <c r="J45" s="44">
        <f t="shared" si="6"/>
        <v>197826022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197826022</v>
      </c>
      <c r="X45" s="44">
        <f t="shared" si="6"/>
        <v>182513939</v>
      </c>
      <c r="Y45" s="44">
        <f t="shared" si="6"/>
        <v>15312083</v>
      </c>
      <c r="Z45" s="45">
        <f>+IF(X45&lt;&gt;0,+(Y45/X45)*100,0)</f>
        <v>8.3895416886487766</v>
      </c>
      <c r="AA45" s="46">
        <f>+AA26-AA44</f>
        <v>195353341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</v>
      </c>
      <c r="D47" s="18"/>
      <c r="E47" s="19">
        <v>17285949</v>
      </c>
      <c r="F47" s="20">
        <v>17285949</v>
      </c>
      <c r="G47" s="20">
        <v>90</v>
      </c>
      <c r="H47" s="20"/>
      <c r="I47" s="20"/>
      <c r="J47" s="20">
        <v>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90</v>
      </c>
      <c r="X47" s="20">
        <v>4446547</v>
      </c>
      <c r="Y47" s="20">
        <v>-4446457</v>
      </c>
      <c r="Z47" s="47">
        <v>-99.997975957523906</v>
      </c>
      <c r="AA47" s="22">
        <v>17285949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</v>
      </c>
      <c r="D50" s="50">
        <f t="shared" ref="D50:Y50" si="7">SUM(D47:D49)</f>
        <v>0</v>
      </c>
      <c r="E50" s="51">
        <f t="shared" si="7"/>
        <v>17285949</v>
      </c>
      <c r="F50" s="52">
        <f t="shared" si="7"/>
        <v>17285949</v>
      </c>
      <c r="G50" s="52">
        <f t="shared" si="7"/>
        <v>90</v>
      </c>
      <c r="H50" s="52">
        <f t="shared" si="7"/>
        <v>0</v>
      </c>
      <c r="I50" s="52">
        <f t="shared" si="7"/>
        <v>0</v>
      </c>
      <c r="J50" s="52">
        <f t="shared" si="7"/>
        <v>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</v>
      </c>
      <c r="X50" s="52">
        <f t="shared" si="7"/>
        <v>4446547</v>
      </c>
      <c r="Y50" s="52">
        <f t="shared" si="7"/>
        <v>-4446457</v>
      </c>
      <c r="Z50" s="53">
        <f>+IF(X50&lt;&gt;0,+(Y50/X50)*100,0)</f>
        <v>-99.997975957523906</v>
      </c>
      <c r="AA50" s="54">
        <f>SUM(AA47:AA49)</f>
        <v>17285949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19006970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19006970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19006970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19006970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3162176</v>
      </c>
      <c r="D17" s="18"/>
      <c r="E17" s="19"/>
      <c r="F17" s="20"/>
      <c r="G17" s="24"/>
      <c r="H17" s="24"/>
      <c r="I17" s="24">
        <v>-397159</v>
      </c>
      <c r="J17" s="20">
        <v>-397159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-397159</v>
      </c>
      <c r="X17" s="20"/>
      <c r="Y17" s="24">
        <v>-397159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3162176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-397159</v>
      </c>
      <c r="J25" s="36">
        <f t="shared" si="1"/>
        <v>-397159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-397159</v>
      </c>
      <c r="X25" s="36">
        <f t="shared" si="1"/>
        <v>0</v>
      </c>
      <c r="Y25" s="36">
        <f t="shared" si="1"/>
        <v>-397159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3162176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-397159</v>
      </c>
      <c r="J26" s="31">
        <f t="shared" si="2"/>
        <v>-397159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-397159</v>
      </c>
      <c r="X26" s="31">
        <f t="shared" si="2"/>
        <v>0</v>
      </c>
      <c r="Y26" s="31">
        <f t="shared" si="2"/>
        <v>-397159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3162176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-397159</v>
      </c>
      <c r="J45" s="44">
        <f t="shared" si="6"/>
        <v>-397159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-397159</v>
      </c>
      <c r="X45" s="44">
        <f t="shared" si="6"/>
        <v>0</v>
      </c>
      <c r="Y45" s="44">
        <f t="shared" si="6"/>
        <v>-397159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8246633</v>
      </c>
      <c r="D7" s="18"/>
      <c r="E7" s="19">
        <v>9830776</v>
      </c>
      <c r="F7" s="20">
        <v>9830776</v>
      </c>
      <c r="G7" s="20">
        <v>10846179</v>
      </c>
      <c r="H7" s="20">
        <v>-1409348</v>
      </c>
      <c r="I7" s="20">
        <v>143189</v>
      </c>
      <c r="J7" s="20">
        <v>9580020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9580020</v>
      </c>
      <c r="X7" s="20">
        <v>2457735</v>
      </c>
      <c r="Y7" s="20">
        <v>7122285</v>
      </c>
      <c r="Z7" s="21">
        <v>289.79059988159833</v>
      </c>
      <c r="AA7" s="22">
        <v>9830776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8246633</v>
      </c>
      <c r="D13" s="29">
        <f>SUM(D6:D12)</f>
        <v>0</v>
      </c>
      <c r="E13" s="30">
        <f t="shared" si="0"/>
        <v>9830776</v>
      </c>
      <c r="F13" s="31">
        <f t="shared" si="0"/>
        <v>9830776</v>
      </c>
      <c r="G13" s="31">
        <f t="shared" si="0"/>
        <v>10846179</v>
      </c>
      <c r="H13" s="31">
        <f t="shared" si="0"/>
        <v>-1409348</v>
      </c>
      <c r="I13" s="31">
        <f t="shared" si="0"/>
        <v>143189</v>
      </c>
      <c r="J13" s="31">
        <f t="shared" si="0"/>
        <v>9580020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9580020</v>
      </c>
      <c r="X13" s="31">
        <f t="shared" si="0"/>
        <v>2457735</v>
      </c>
      <c r="Y13" s="31">
        <f t="shared" si="0"/>
        <v>7122285</v>
      </c>
      <c r="Z13" s="32">
        <f>+IF(X13&lt;&gt;0,+(Y13/X13)*100,0)</f>
        <v>289.79059988159833</v>
      </c>
      <c r="AA13" s="33">
        <f>SUM(AA6:AA12)</f>
        <v>9830776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8246633</v>
      </c>
      <c r="D26" s="29">
        <f>+D13+D25</f>
        <v>0</v>
      </c>
      <c r="E26" s="30">
        <f t="shared" si="2"/>
        <v>9830776</v>
      </c>
      <c r="F26" s="31">
        <f t="shared" si="2"/>
        <v>9830776</v>
      </c>
      <c r="G26" s="31">
        <f t="shared" si="2"/>
        <v>10846179</v>
      </c>
      <c r="H26" s="31">
        <f t="shared" si="2"/>
        <v>-1409348</v>
      </c>
      <c r="I26" s="31">
        <f t="shared" si="2"/>
        <v>143189</v>
      </c>
      <c r="J26" s="31">
        <f t="shared" si="2"/>
        <v>9580020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9580020</v>
      </c>
      <c r="X26" s="31">
        <f t="shared" si="2"/>
        <v>2457735</v>
      </c>
      <c r="Y26" s="31">
        <f t="shared" si="2"/>
        <v>7122285</v>
      </c>
      <c r="Z26" s="32">
        <f>+IF(X26&lt;&gt;0,+(Y26/X26)*100,0)</f>
        <v>289.79059988159833</v>
      </c>
      <c r="AA26" s="33">
        <f>+AA13+AA25</f>
        <v>9830776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1071221</v>
      </c>
      <c r="D35" s="18"/>
      <c r="E35" s="19">
        <v>1399293</v>
      </c>
      <c r="F35" s="20">
        <v>1399293</v>
      </c>
      <c r="G35" s="20">
        <v>1406180</v>
      </c>
      <c r="H35" s="20">
        <v>-180229</v>
      </c>
      <c r="I35" s="20">
        <v>17907</v>
      </c>
      <c r="J35" s="20">
        <v>1243858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1243858</v>
      </c>
      <c r="X35" s="20">
        <v>349806</v>
      </c>
      <c r="Y35" s="20">
        <v>894052</v>
      </c>
      <c r="Z35" s="21">
        <v>255.58509573878095</v>
      </c>
      <c r="AA35" s="22">
        <v>1399293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1071221</v>
      </c>
      <c r="D37" s="29">
        <f t="shared" ref="D37:Y37" si="3">SUM(D29:D36)</f>
        <v>0</v>
      </c>
      <c r="E37" s="30">
        <f t="shared" si="3"/>
        <v>1399293</v>
      </c>
      <c r="F37" s="31">
        <f t="shared" si="3"/>
        <v>1399293</v>
      </c>
      <c r="G37" s="31">
        <f t="shared" si="3"/>
        <v>1406180</v>
      </c>
      <c r="H37" s="31">
        <f t="shared" si="3"/>
        <v>-180229</v>
      </c>
      <c r="I37" s="31">
        <f t="shared" si="3"/>
        <v>17907</v>
      </c>
      <c r="J37" s="31">
        <f t="shared" si="3"/>
        <v>1243858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1243858</v>
      </c>
      <c r="X37" s="31">
        <f t="shared" si="3"/>
        <v>349806</v>
      </c>
      <c r="Y37" s="31">
        <f t="shared" si="3"/>
        <v>894052</v>
      </c>
      <c r="Z37" s="32">
        <f>+IF(X37&lt;&gt;0,+(Y37/X37)*100,0)</f>
        <v>255.58509573878095</v>
      </c>
      <c r="AA37" s="33">
        <f>SUM(AA29:AA36)</f>
        <v>1399293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1071221</v>
      </c>
      <c r="D44" s="29">
        <f>+D37+D43</f>
        <v>0</v>
      </c>
      <c r="E44" s="30">
        <f t="shared" si="5"/>
        <v>1399293</v>
      </c>
      <c r="F44" s="31">
        <f t="shared" si="5"/>
        <v>1399293</v>
      </c>
      <c r="G44" s="31">
        <f t="shared" si="5"/>
        <v>1406180</v>
      </c>
      <c r="H44" s="31">
        <f t="shared" si="5"/>
        <v>-180229</v>
      </c>
      <c r="I44" s="31">
        <f t="shared" si="5"/>
        <v>17907</v>
      </c>
      <c r="J44" s="31">
        <f t="shared" si="5"/>
        <v>1243858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1243858</v>
      </c>
      <c r="X44" s="31">
        <f t="shared" si="5"/>
        <v>349806</v>
      </c>
      <c r="Y44" s="31">
        <f t="shared" si="5"/>
        <v>894052</v>
      </c>
      <c r="Z44" s="32">
        <f>+IF(X44&lt;&gt;0,+(Y44/X44)*100,0)</f>
        <v>255.58509573878095</v>
      </c>
      <c r="AA44" s="33">
        <f>+AA37+AA43</f>
        <v>1399293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7175412</v>
      </c>
      <c r="D45" s="42">
        <f t="shared" si="6"/>
        <v>0</v>
      </c>
      <c r="E45" s="43">
        <f t="shared" si="6"/>
        <v>8431483</v>
      </c>
      <c r="F45" s="44">
        <f t="shared" si="6"/>
        <v>8431483</v>
      </c>
      <c r="G45" s="44">
        <f t="shared" si="6"/>
        <v>9439999</v>
      </c>
      <c r="H45" s="44">
        <f t="shared" si="6"/>
        <v>-1229119</v>
      </c>
      <c r="I45" s="44">
        <f t="shared" si="6"/>
        <v>125282</v>
      </c>
      <c r="J45" s="44">
        <f t="shared" si="6"/>
        <v>8336162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8336162</v>
      </c>
      <c r="X45" s="44">
        <f t="shared" si="6"/>
        <v>2107929</v>
      </c>
      <c r="Y45" s="44">
        <f t="shared" si="6"/>
        <v>6228233</v>
      </c>
      <c r="Z45" s="45">
        <f>+IF(X45&lt;&gt;0,+(Y45/X45)*100,0)</f>
        <v>295.46692511939443</v>
      </c>
      <c r="AA45" s="46">
        <f>+AA26-AA44</f>
        <v>8431483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33394492</v>
      </c>
      <c r="D47" s="18"/>
      <c r="E47" s="19"/>
      <c r="F47" s="20"/>
      <c r="G47" s="20">
        <v>34608769</v>
      </c>
      <c r="H47" s="20">
        <v>-921620</v>
      </c>
      <c r="I47" s="20">
        <v>754983</v>
      </c>
      <c r="J47" s="20">
        <v>34442132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34442132</v>
      </c>
      <c r="X47" s="20"/>
      <c r="Y47" s="20">
        <v>34442132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33394492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34608769</v>
      </c>
      <c r="H50" s="52">
        <f t="shared" si="7"/>
        <v>-921620</v>
      </c>
      <c r="I50" s="52">
        <f t="shared" si="7"/>
        <v>754983</v>
      </c>
      <c r="J50" s="52">
        <f t="shared" si="7"/>
        <v>34442132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34442132</v>
      </c>
      <c r="X50" s="52">
        <f t="shared" si="7"/>
        <v>0</v>
      </c>
      <c r="Y50" s="52">
        <f t="shared" si="7"/>
        <v>34442132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5345997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5345997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5345997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5345997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-230000</v>
      </c>
      <c r="F6" s="20">
        <v>-230000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-57501</v>
      </c>
      <c r="Y6" s="20">
        <v>57501</v>
      </c>
      <c r="Z6" s="21">
        <v>-100</v>
      </c>
      <c r="AA6" s="22">
        <v>-230000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</v>
      </c>
      <c r="F11" s="20">
        <v>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</v>
      </c>
      <c r="Y11" s="24">
        <v>-7500</v>
      </c>
      <c r="Z11" s="25">
        <v>-100</v>
      </c>
      <c r="AA11" s="26">
        <v>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</v>
      </c>
      <c r="F13" s="31">
        <f t="shared" si="0"/>
        <v>-200000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-50001</v>
      </c>
      <c r="Y13" s="31">
        <f t="shared" si="0"/>
        <v>50001</v>
      </c>
      <c r="Z13" s="32">
        <f>+IF(X13&lt;&gt;0,+(Y13/X13)*100,0)</f>
        <v>-100</v>
      </c>
      <c r="AA13" s="33">
        <f>SUM(AA6:AA12)</f>
        <v>-200000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57021207</v>
      </c>
      <c r="D17" s="18"/>
      <c r="E17" s="19"/>
      <c r="F17" s="20"/>
      <c r="G17" s="24"/>
      <c r="H17" s="24">
        <v>-1196922</v>
      </c>
      <c r="I17" s="24">
        <v>-356701</v>
      </c>
      <c r="J17" s="20">
        <v>-1553623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-1553623</v>
      </c>
      <c r="X17" s="20"/>
      <c r="Y17" s="24">
        <v>-1553623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57021207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-1196922</v>
      </c>
      <c r="I25" s="36">
        <f t="shared" si="1"/>
        <v>-356701</v>
      </c>
      <c r="J25" s="36">
        <f t="shared" si="1"/>
        <v>-1553623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-1553623</v>
      </c>
      <c r="X25" s="36">
        <f t="shared" si="1"/>
        <v>0</v>
      </c>
      <c r="Y25" s="36">
        <f t="shared" si="1"/>
        <v>-1553623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57021207</v>
      </c>
      <c r="D26" s="29">
        <f>+D13+D25</f>
        <v>0</v>
      </c>
      <c r="E26" s="30">
        <f t="shared" si="2"/>
        <v>-200000</v>
      </c>
      <c r="F26" s="31">
        <f t="shared" si="2"/>
        <v>-200000</v>
      </c>
      <c r="G26" s="31">
        <f t="shared" si="2"/>
        <v>0</v>
      </c>
      <c r="H26" s="31">
        <f t="shared" si="2"/>
        <v>-1196922</v>
      </c>
      <c r="I26" s="31">
        <f t="shared" si="2"/>
        <v>-356701</v>
      </c>
      <c r="J26" s="31">
        <f t="shared" si="2"/>
        <v>-1553623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-1553623</v>
      </c>
      <c r="X26" s="31">
        <f t="shared" si="2"/>
        <v>-50001</v>
      </c>
      <c r="Y26" s="31">
        <f t="shared" si="2"/>
        <v>-1503622</v>
      </c>
      <c r="Z26" s="32">
        <f>+IF(X26&lt;&gt;0,+(Y26/X26)*100,0)</f>
        <v>3007.1838563228735</v>
      </c>
      <c r="AA26" s="33">
        <f>+AA13+AA25</f>
        <v>-200000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57021207</v>
      </c>
      <c r="D45" s="42">
        <f t="shared" si="6"/>
        <v>0</v>
      </c>
      <c r="E45" s="43">
        <f t="shared" si="6"/>
        <v>-200000</v>
      </c>
      <c r="F45" s="44">
        <f t="shared" si="6"/>
        <v>-200000</v>
      </c>
      <c r="G45" s="44">
        <f t="shared" si="6"/>
        <v>0</v>
      </c>
      <c r="H45" s="44">
        <f t="shared" si="6"/>
        <v>-1196922</v>
      </c>
      <c r="I45" s="44">
        <f t="shared" si="6"/>
        <v>-356701</v>
      </c>
      <c r="J45" s="44">
        <f t="shared" si="6"/>
        <v>-1553623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-1553623</v>
      </c>
      <c r="X45" s="44">
        <f t="shared" si="6"/>
        <v>-50001</v>
      </c>
      <c r="Y45" s="44">
        <f t="shared" si="6"/>
        <v>-1503622</v>
      </c>
      <c r="Z45" s="45">
        <f>+IF(X45&lt;&gt;0,+(Y45/X45)*100,0)</f>
        <v>3007.1838563228735</v>
      </c>
      <c r="AA45" s="46">
        <f>+AA26-AA44</f>
        <v>-200000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367067</v>
      </c>
      <c r="D6" s="18"/>
      <c r="E6" s="19">
        <v>-68249220</v>
      </c>
      <c r="F6" s="20">
        <v>-68249220</v>
      </c>
      <c r="G6" s="20">
        <v>13572</v>
      </c>
      <c r="H6" s="20">
        <v>53875</v>
      </c>
      <c r="I6" s="20">
        <v>30054</v>
      </c>
      <c r="J6" s="20">
        <v>97501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97501</v>
      </c>
      <c r="X6" s="20">
        <v>-17062308</v>
      </c>
      <c r="Y6" s="20">
        <v>17159809</v>
      </c>
      <c r="Z6" s="21">
        <v>-100.57144086251404</v>
      </c>
      <c r="AA6" s="22">
        <v>-68249220</v>
      </c>
    </row>
    <row r="7" spans="1:27" x14ac:dyDescent="0.25">
      <c r="A7" s="23" t="s">
        <v>35</v>
      </c>
      <c r="B7" s="17" t="s">
        <v>32</v>
      </c>
      <c r="C7" s="18">
        <v>-27037554</v>
      </c>
      <c r="D7" s="18"/>
      <c r="E7" s="19">
        <v>345459</v>
      </c>
      <c r="F7" s="20">
        <v>345459</v>
      </c>
      <c r="G7" s="20">
        <v>-14529</v>
      </c>
      <c r="H7" s="20">
        <v>-43690</v>
      </c>
      <c r="I7" s="20">
        <v>-4896374</v>
      </c>
      <c r="J7" s="20">
        <v>-4954593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-4954593</v>
      </c>
      <c r="X7" s="20">
        <v>86367</v>
      </c>
      <c r="Y7" s="20">
        <v>-5040960</v>
      </c>
      <c r="Z7" s="21">
        <v>-5836.6737295494804</v>
      </c>
      <c r="AA7" s="22">
        <v>345459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8925284</v>
      </c>
      <c r="F11" s="20">
        <v>8925284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2231322</v>
      </c>
      <c r="Y11" s="24">
        <v>-2231322</v>
      </c>
      <c r="Z11" s="25">
        <v>-100</v>
      </c>
      <c r="AA11" s="26">
        <v>8925284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-26670487</v>
      </c>
      <c r="D13" s="29">
        <f>SUM(D6:D12)</f>
        <v>0</v>
      </c>
      <c r="E13" s="30">
        <f t="shared" si="0"/>
        <v>-58978477</v>
      </c>
      <c r="F13" s="31">
        <f t="shared" si="0"/>
        <v>-58978477</v>
      </c>
      <c r="G13" s="31">
        <f t="shared" si="0"/>
        <v>-957</v>
      </c>
      <c r="H13" s="31">
        <f t="shared" si="0"/>
        <v>10185</v>
      </c>
      <c r="I13" s="31">
        <f t="shared" si="0"/>
        <v>-4866320</v>
      </c>
      <c r="J13" s="31">
        <f t="shared" si="0"/>
        <v>-4857092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-4857092</v>
      </c>
      <c r="X13" s="31">
        <f t="shared" si="0"/>
        <v>-14744619</v>
      </c>
      <c r="Y13" s="31">
        <f t="shared" si="0"/>
        <v>9887527</v>
      </c>
      <c r="Z13" s="32">
        <f>+IF(X13&lt;&gt;0,+(Y13/X13)*100,0)</f>
        <v>-67.058545222497784</v>
      </c>
      <c r="AA13" s="33">
        <f>SUM(AA6:AA12)</f>
        <v>-58978477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-351022153</v>
      </c>
      <c r="D17" s="18"/>
      <c r="E17" s="19">
        <v>59501899</v>
      </c>
      <c r="F17" s="20">
        <v>59501899</v>
      </c>
      <c r="G17" s="24"/>
      <c r="H17" s="24">
        <v>709018</v>
      </c>
      <c r="I17" s="24">
        <v>2468237</v>
      </c>
      <c r="J17" s="20">
        <v>3177255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3177255</v>
      </c>
      <c r="X17" s="20">
        <v>14875476</v>
      </c>
      <c r="Y17" s="24">
        <v>-11698221</v>
      </c>
      <c r="Z17" s="25">
        <v>-78.6409860094561</v>
      </c>
      <c r="AA17" s="26">
        <v>59501899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-351022153</v>
      </c>
      <c r="D25" s="29">
        <f t="shared" ref="D25:Y25" si="1">SUM(D15:D24)</f>
        <v>0</v>
      </c>
      <c r="E25" s="35">
        <f t="shared" si="1"/>
        <v>59501899</v>
      </c>
      <c r="F25" s="36">
        <f t="shared" si="1"/>
        <v>59501899</v>
      </c>
      <c r="G25" s="36">
        <f t="shared" si="1"/>
        <v>0</v>
      </c>
      <c r="H25" s="36">
        <f t="shared" si="1"/>
        <v>709018</v>
      </c>
      <c r="I25" s="36">
        <f t="shared" si="1"/>
        <v>2468237</v>
      </c>
      <c r="J25" s="36">
        <f t="shared" si="1"/>
        <v>3177255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3177255</v>
      </c>
      <c r="X25" s="36">
        <f t="shared" si="1"/>
        <v>14875476</v>
      </c>
      <c r="Y25" s="36">
        <f t="shared" si="1"/>
        <v>-11698221</v>
      </c>
      <c r="Z25" s="37">
        <f>+IF(X25&lt;&gt;0,+(Y25/X25)*100,0)</f>
        <v>-78.6409860094561</v>
      </c>
      <c r="AA25" s="38">
        <f>SUM(AA15:AA24)</f>
        <v>59501899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-377692640</v>
      </c>
      <c r="D26" s="29">
        <f>+D13+D25</f>
        <v>0</v>
      </c>
      <c r="E26" s="30">
        <f t="shared" si="2"/>
        <v>523422</v>
      </c>
      <c r="F26" s="31">
        <f t="shared" si="2"/>
        <v>523422</v>
      </c>
      <c r="G26" s="31">
        <f t="shared" si="2"/>
        <v>-957</v>
      </c>
      <c r="H26" s="31">
        <f t="shared" si="2"/>
        <v>719203</v>
      </c>
      <c r="I26" s="31">
        <f t="shared" si="2"/>
        <v>-2398083</v>
      </c>
      <c r="J26" s="31">
        <f t="shared" si="2"/>
        <v>-1679837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-1679837</v>
      </c>
      <c r="X26" s="31">
        <f t="shared" si="2"/>
        <v>130857</v>
      </c>
      <c r="Y26" s="31">
        <f t="shared" si="2"/>
        <v>-1810694</v>
      </c>
      <c r="Z26" s="32">
        <f>+IF(X26&lt;&gt;0,+(Y26/X26)*100,0)</f>
        <v>-1383.7196328816954</v>
      </c>
      <c r="AA26" s="33">
        <f>+AA13+AA25</f>
        <v>523422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68273</v>
      </c>
      <c r="F35" s="20">
        <v>68273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17067</v>
      </c>
      <c r="Y35" s="20">
        <v>-17067</v>
      </c>
      <c r="Z35" s="21">
        <v>-100</v>
      </c>
      <c r="AA35" s="22">
        <v>68273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68273</v>
      </c>
      <c r="F37" s="31">
        <f t="shared" si="3"/>
        <v>68273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17067</v>
      </c>
      <c r="Y37" s="31">
        <f t="shared" si="3"/>
        <v>-17067</v>
      </c>
      <c r="Z37" s="32">
        <f>+IF(X37&lt;&gt;0,+(Y37/X37)*100,0)</f>
        <v>-100</v>
      </c>
      <c r="AA37" s="33">
        <f>SUM(AA29:AA36)</f>
        <v>68273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68273</v>
      </c>
      <c r="F44" s="31">
        <f t="shared" si="5"/>
        <v>68273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17067</v>
      </c>
      <c r="Y44" s="31">
        <f t="shared" si="5"/>
        <v>-17067</v>
      </c>
      <c r="Z44" s="32">
        <f>+IF(X44&lt;&gt;0,+(Y44/X44)*100,0)</f>
        <v>-100</v>
      </c>
      <c r="AA44" s="33">
        <f>+AA37+AA43</f>
        <v>68273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-377692640</v>
      </c>
      <c r="D45" s="42">
        <f t="shared" si="6"/>
        <v>0</v>
      </c>
      <c r="E45" s="43">
        <f t="shared" si="6"/>
        <v>455149</v>
      </c>
      <c r="F45" s="44">
        <f t="shared" si="6"/>
        <v>455149</v>
      </c>
      <c r="G45" s="44">
        <f t="shared" si="6"/>
        <v>-957</v>
      </c>
      <c r="H45" s="44">
        <f t="shared" si="6"/>
        <v>719203</v>
      </c>
      <c r="I45" s="44">
        <f t="shared" si="6"/>
        <v>-2398083</v>
      </c>
      <c r="J45" s="44">
        <f t="shared" si="6"/>
        <v>-1679837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-1679837</v>
      </c>
      <c r="X45" s="44">
        <f t="shared" si="6"/>
        <v>113790</v>
      </c>
      <c r="Y45" s="44">
        <f t="shared" si="6"/>
        <v>-1793627</v>
      </c>
      <c r="Z45" s="45">
        <f>+IF(X45&lt;&gt;0,+(Y45/X45)*100,0)</f>
        <v>-1576.2606555936375</v>
      </c>
      <c r="AA45" s="46">
        <f>+AA26-AA44</f>
        <v>455149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-3450000</v>
      </c>
      <c r="F6" s="20">
        <v>-3450000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-862500</v>
      </c>
      <c r="Y6" s="20">
        <v>862500</v>
      </c>
      <c r="Z6" s="21">
        <v>-100</v>
      </c>
      <c r="AA6" s="22">
        <v>-3450000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112500</v>
      </c>
      <c r="Y11" s="24">
        <v>-112500</v>
      </c>
      <c r="Z11" s="25">
        <v>-100</v>
      </c>
      <c r="AA11" s="26">
        <v>450000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-3000000</v>
      </c>
      <c r="F13" s="31">
        <f t="shared" si="0"/>
        <v>-3000000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-750000</v>
      </c>
      <c r="Y13" s="31">
        <f t="shared" si="0"/>
        <v>750000</v>
      </c>
      <c r="Z13" s="32">
        <f>+IF(X13&lt;&gt;0,+(Y13/X13)*100,0)</f>
        <v>-100</v>
      </c>
      <c r="AA13" s="33">
        <f>SUM(AA6:AA12)</f>
        <v>-3000000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-3000000</v>
      </c>
      <c r="F26" s="31">
        <f t="shared" si="2"/>
        <v>-3000000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-750000</v>
      </c>
      <c r="Y26" s="31">
        <f t="shared" si="2"/>
        <v>750000</v>
      </c>
      <c r="Z26" s="32">
        <f>+IF(X26&lt;&gt;0,+(Y26/X26)*100,0)</f>
        <v>-100</v>
      </c>
      <c r="AA26" s="33">
        <f>+AA13+AA25</f>
        <v>-3000000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-3000000</v>
      </c>
      <c r="F45" s="44">
        <f t="shared" si="6"/>
        <v>-3000000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-750000</v>
      </c>
      <c r="Y45" s="44">
        <f t="shared" si="6"/>
        <v>750000</v>
      </c>
      <c r="Z45" s="45">
        <f>+IF(X45&lt;&gt;0,+(Y45/X45)*100,0)</f>
        <v>-100</v>
      </c>
      <c r="AA45" s="46">
        <f>+AA26-AA44</f>
        <v>-3000000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498014980</v>
      </c>
      <c r="D6" s="18"/>
      <c r="E6" s="19">
        <v>348747607</v>
      </c>
      <c r="F6" s="20">
        <v>348747607</v>
      </c>
      <c r="G6" s="20">
        <v>533015174</v>
      </c>
      <c r="H6" s="20">
        <v>3679643</v>
      </c>
      <c r="I6" s="20">
        <v>2243717</v>
      </c>
      <c r="J6" s="20">
        <v>538938534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538938534</v>
      </c>
      <c r="X6" s="20">
        <v>418598197</v>
      </c>
      <c r="Y6" s="20">
        <v>120340337</v>
      </c>
      <c r="Z6" s="21">
        <v>28.748412645456284</v>
      </c>
      <c r="AA6" s="22">
        <v>348747607</v>
      </c>
    </row>
    <row r="7" spans="1:27" x14ac:dyDescent="0.25">
      <c r="A7" s="23" t="s">
        <v>35</v>
      </c>
      <c r="B7" s="17" t="s">
        <v>32</v>
      </c>
      <c r="C7" s="18">
        <v>18217420</v>
      </c>
      <c r="D7" s="18"/>
      <c r="E7" s="19">
        <v>-13463964</v>
      </c>
      <c r="F7" s="20">
        <v>-13463964</v>
      </c>
      <c r="G7" s="20">
        <v>14310934</v>
      </c>
      <c r="H7" s="20">
        <v>3350351</v>
      </c>
      <c r="I7" s="20">
        <v>709987</v>
      </c>
      <c r="J7" s="20">
        <v>18371272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18371272</v>
      </c>
      <c r="X7" s="20">
        <v>-5415979</v>
      </c>
      <c r="Y7" s="20">
        <v>23787251</v>
      </c>
      <c r="Z7" s="21">
        <v>-439.20500799578434</v>
      </c>
      <c r="AA7" s="22">
        <v>-13463964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-7466800</v>
      </c>
      <c r="F10" s="20">
        <v>-7466800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-7466800</v>
      </c>
      <c r="Y10" s="20">
        <v>7466800</v>
      </c>
      <c r="Z10" s="21">
        <v>-100</v>
      </c>
      <c r="AA10" s="22">
        <v>-7466800</v>
      </c>
    </row>
    <row r="11" spans="1:27" x14ac:dyDescent="0.25">
      <c r="A11" s="23" t="s">
        <v>39</v>
      </c>
      <c r="B11" s="17" t="s">
        <v>32</v>
      </c>
      <c r="C11" s="18">
        <v>25211515</v>
      </c>
      <c r="D11" s="18"/>
      <c r="E11" s="19">
        <v>42333029</v>
      </c>
      <c r="F11" s="20">
        <v>42333029</v>
      </c>
      <c r="G11" s="24">
        <v>27734010</v>
      </c>
      <c r="H11" s="24">
        <v>2967557</v>
      </c>
      <c r="I11" s="24">
        <v>1403224</v>
      </c>
      <c r="J11" s="20">
        <v>32104791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32104791</v>
      </c>
      <c r="X11" s="20">
        <v>16312634</v>
      </c>
      <c r="Y11" s="24">
        <v>15792157</v>
      </c>
      <c r="Z11" s="25">
        <v>96.809362608147779</v>
      </c>
      <c r="AA11" s="26">
        <v>42333029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541456503</v>
      </c>
      <c r="D13" s="29">
        <f>SUM(D6:D12)</f>
        <v>0</v>
      </c>
      <c r="E13" s="30">
        <f t="shared" si="0"/>
        <v>370162460</v>
      </c>
      <c r="F13" s="31">
        <f t="shared" si="0"/>
        <v>370162460</v>
      </c>
      <c r="G13" s="31">
        <f t="shared" si="0"/>
        <v>575072706</v>
      </c>
      <c r="H13" s="31">
        <f t="shared" si="0"/>
        <v>9997551</v>
      </c>
      <c r="I13" s="31">
        <f t="shared" si="0"/>
        <v>4356928</v>
      </c>
      <c r="J13" s="31">
        <f t="shared" si="0"/>
        <v>589427185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589427185</v>
      </c>
      <c r="X13" s="31">
        <f t="shared" si="0"/>
        <v>422040640</v>
      </c>
      <c r="Y13" s="31">
        <f t="shared" si="0"/>
        <v>167386545</v>
      </c>
      <c r="Z13" s="32">
        <f>+IF(X13&lt;&gt;0,+(Y13/X13)*100,0)</f>
        <v>39.66123854802229</v>
      </c>
      <c r="AA13" s="33">
        <f>SUM(AA6:AA12)</f>
        <v>370162460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1024505416</v>
      </c>
      <c r="D17" s="18"/>
      <c r="E17" s="19">
        <v>1061443002</v>
      </c>
      <c r="F17" s="20">
        <v>1061443002</v>
      </c>
      <c r="G17" s="24">
        <v>1005993054</v>
      </c>
      <c r="H17" s="24">
        <v>24871858</v>
      </c>
      <c r="I17" s="24">
        <v>605832</v>
      </c>
      <c r="J17" s="20">
        <v>1031470744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1031470744</v>
      </c>
      <c r="X17" s="20">
        <v>981078402</v>
      </c>
      <c r="Y17" s="24">
        <v>50392342</v>
      </c>
      <c r="Z17" s="25">
        <v>5.1364235414082637</v>
      </c>
      <c r="AA17" s="26">
        <v>1061443002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8240591</v>
      </c>
      <c r="D21" s="18"/>
      <c r="E21" s="19">
        <v>10011319</v>
      </c>
      <c r="F21" s="20">
        <v>10011319</v>
      </c>
      <c r="G21" s="20">
        <v>9225737</v>
      </c>
      <c r="H21" s="20">
        <v>-20600</v>
      </c>
      <c r="I21" s="20">
        <v>-19625</v>
      </c>
      <c r="J21" s="20">
        <v>9185512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9185512</v>
      </c>
      <c r="X21" s="20">
        <v>10190619</v>
      </c>
      <c r="Y21" s="20">
        <v>-1005107</v>
      </c>
      <c r="Z21" s="21">
        <v>-9.863061311584703</v>
      </c>
      <c r="AA21" s="22">
        <v>10011319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1032746007</v>
      </c>
      <c r="D25" s="29">
        <f t="shared" ref="D25:Y25" si="1">SUM(D15:D24)</f>
        <v>0</v>
      </c>
      <c r="E25" s="35">
        <f t="shared" si="1"/>
        <v>1071454321</v>
      </c>
      <c r="F25" s="36">
        <f t="shared" si="1"/>
        <v>1071454321</v>
      </c>
      <c r="G25" s="36">
        <f t="shared" si="1"/>
        <v>1015218791</v>
      </c>
      <c r="H25" s="36">
        <f t="shared" si="1"/>
        <v>24851258</v>
      </c>
      <c r="I25" s="36">
        <f t="shared" si="1"/>
        <v>586207</v>
      </c>
      <c r="J25" s="36">
        <f t="shared" si="1"/>
        <v>1040656256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1040656256</v>
      </c>
      <c r="X25" s="36">
        <f t="shared" si="1"/>
        <v>991269021</v>
      </c>
      <c r="Y25" s="36">
        <f t="shared" si="1"/>
        <v>49387235</v>
      </c>
      <c r="Z25" s="37">
        <f>+IF(X25&lt;&gt;0,+(Y25/X25)*100,0)</f>
        <v>4.9822231860103701</v>
      </c>
      <c r="AA25" s="38">
        <f>SUM(AA15:AA24)</f>
        <v>1071454321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1574202510</v>
      </c>
      <c r="D26" s="29">
        <f>+D13+D25</f>
        <v>0</v>
      </c>
      <c r="E26" s="30">
        <f t="shared" si="2"/>
        <v>1441616781</v>
      </c>
      <c r="F26" s="31">
        <f t="shared" si="2"/>
        <v>1441616781</v>
      </c>
      <c r="G26" s="31">
        <f t="shared" si="2"/>
        <v>1590291497</v>
      </c>
      <c r="H26" s="31">
        <f t="shared" si="2"/>
        <v>34848809</v>
      </c>
      <c r="I26" s="31">
        <f t="shared" si="2"/>
        <v>4943135</v>
      </c>
      <c r="J26" s="31">
        <f t="shared" si="2"/>
        <v>1630083441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1630083441</v>
      </c>
      <c r="X26" s="31">
        <f t="shared" si="2"/>
        <v>1413309661</v>
      </c>
      <c r="Y26" s="31">
        <f t="shared" si="2"/>
        <v>216773780</v>
      </c>
      <c r="Z26" s="32">
        <f>+IF(X26&lt;&gt;0,+(Y26/X26)*100,0)</f>
        <v>15.338024353885741</v>
      </c>
      <c r="AA26" s="33">
        <f>+AA13+AA25</f>
        <v>1441616781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155662653</v>
      </c>
      <c r="D32" s="18"/>
      <c r="E32" s="19">
        <v>98604691</v>
      </c>
      <c r="F32" s="20">
        <v>98604691</v>
      </c>
      <c r="G32" s="20">
        <v>151198272</v>
      </c>
      <c r="H32" s="20">
        <v>5470557</v>
      </c>
      <c r="I32" s="20">
        <v>2273212</v>
      </c>
      <c r="J32" s="20">
        <v>158942041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158942041</v>
      </c>
      <c r="X32" s="20">
        <v>96742191</v>
      </c>
      <c r="Y32" s="20">
        <v>62199850</v>
      </c>
      <c r="Z32" s="21">
        <v>64.294440054598311</v>
      </c>
      <c r="AA32" s="22">
        <v>98604691</v>
      </c>
    </row>
    <row r="33" spans="1:27" x14ac:dyDescent="0.25">
      <c r="A33" s="23" t="s">
        <v>60</v>
      </c>
      <c r="B33" s="17" t="s">
        <v>32</v>
      </c>
      <c r="C33" s="18">
        <v>5000</v>
      </c>
      <c r="D33" s="18"/>
      <c r="E33" s="19">
        <v>-35005200</v>
      </c>
      <c r="F33" s="20">
        <v>-35005200</v>
      </c>
      <c r="G33" s="20">
        <v>5000</v>
      </c>
      <c r="H33" s="20"/>
      <c r="I33" s="20"/>
      <c r="J33" s="20">
        <v>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</v>
      </c>
      <c r="X33" s="20">
        <v>-35005200</v>
      </c>
      <c r="Y33" s="20">
        <v>35010200</v>
      </c>
      <c r="Z33" s="21">
        <v>-100.01428359215203</v>
      </c>
      <c r="AA33" s="22">
        <v>-35005200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24595789</v>
      </c>
      <c r="D35" s="18"/>
      <c r="E35" s="19">
        <v>26195623</v>
      </c>
      <c r="F35" s="20">
        <v>26195623</v>
      </c>
      <c r="G35" s="20">
        <v>26185697</v>
      </c>
      <c r="H35" s="20">
        <v>1322853</v>
      </c>
      <c r="I35" s="20">
        <v>1316772</v>
      </c>
      <c r="J35" s="20">
        <v>28825322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28825322</v>
      </c>
      <c r="X35" s="20">
        <v>13379503</v>
      </c>
      <c r="Y35" s="20">
        <v>15445819</v>
      </c>
      <c r="Z35" s="21">
        <v>115.44389204890496</v>
      </c>
      <c r="AA35" s="22">
        <v>26195623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180263442</v>
      </c>
      <c r="D37" s="29">
        <f t="shared" ref="D37:Y37" si="3">SUM(D29:D36)</f>
        <v>0</v>
      </c>
      <c r="E37" s="30">
        <f t="shared" si="3"/>
        <v>89795114</v>
      </c>
      <c r="F37" s="31">
        <f t="shared" si="3"/>
        <v>89795114</v>
      </c>
      <c r="G37" s="31">
        <f t="shared" si="3"/>
        <v>177388969</v>
      </c>
      <c r="H37" s="31">
        <f t="shared" si="3"/>
        <v>6793410</v>
      </c>
      <c r="I37" s="31">
        <f t="shared" si="3"/>
        <v>3589984</v>
      </c>
      <c r="J37" s="31">
        <f t="shared" si="3"/>
        <v>187772363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187772363</v>
      </c>
      <c r="X37" s="31">
        <f t="shared" si="3"/>
        <v>75116494</v>
      </c>
      <c r="Y37" s="31">
        <f t="shared" si="3"/>
        <v>112655869</v>
      </c>
      <c r="Z37" s="32">
        <f>+IF(X37&lt;&gt;0,+(Y37/X37)*100,0)</f>
        <v>149.97487635671601</v>
      </c>
      <c r="AA37" s="33">
        <f>SUM(AA29:AA36)</f>
        <v>89795114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>
        <v>-751900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-751900</v>
      </c>
      <c r="Y42" s="20">
        <v>751900</v>
      </c>
      <c r="Z42" s="21">
        <v>-100</v>
      </c>
      <c r="AA42" s="22">
        <v>-751900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-751900</v>
      </c>
      <c r="F43" s="36">
        <f t="shared" si="4"/>
        <v>-751900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-751900</v>
      </c>
      <c r="Y43" s="36">
        <f t="shared" si="4"/>
        <v>751900</v>
      </c>
      <c r="Z43" s="37">
        <f>+IF(X43&lt;&gt;0,+(Y43/X43)*100,0)</f>
        <v>-100</v>
      </c>
      <c r="AA43" s="38">
        <f>SUM(AA39:AA42)</f>
        <v>-751900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180263442</v>
      </c>
      <c r="D44" s="29">
        <f>+D37+D43</f>
        <v>0</v>
      </c>
      <c r="E44" s="30">
        <f t="shared" si="5"/>
        <v>89043214</v>
      </c>
      <c r="F44" s="31">
        <f t="shared" si="5"/>
        <v>89043214</v>
      </c>
      <c r="G44" s="31">
        <f t="shared" si="5"/>
        <v>177388969</v>
      </c>
      <c r="H44" s="31">
        <f t="shared" si="5"/>
        <v>6793410</v>
      </c>
      <c r="I44" s="31">
        <f t="shared" si="5"/>
        <v>3589984</v>
      </c>
      <c r="J44" s="31">
        <f t="shared" si="5"/>
        <v>187772363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187772363</v>
      </c>
      <c r="X44" s="31">
        <f t="shared" si="5"/>
        <v>74364594</v>
      </c>
      <c r="Y44" s="31">
        <f t="shared" si="5"/>
        <v>113407769</v>
      </c>
      <c r="Z44" s="32">
        <f>+IF(X44&lt;&gt;0,+(Y44/X44)*100,0)</f>
        <v>152.50237095357505</v>
      </c>
      <c r="AA44" s="33">
        <f>+AA37+AA43</f>
        <v>89043214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1393939068</v>
      </c>
      <c r="D45" s="42">
        <f t="shared" si="6"/>
        <v>0</v>
      </c>
      <c r="E45" s="43">
        <f t="shared" si="6"/>
        <v>1352573567</v>
      </c>
      <c r="F45" s="44">
        <f t="shared" si="6"/>
        <v>1352573567</v>
      </c>
      <c r="G45" s="44">
        <f t="shared" si="6"/>
        <v>1412902528</v>
      </c>
      <c r="H45" s="44">
        <f t="shared" si="6"/>
        <v>28055399</v>
      </c>
      <c r="I45" s="44">
        <f t="shared" si="6"/>
        <v>1353151</v>
      </c>
      <c r="J45" s="44">
        <f t="shared" si="6"/>
        <v>1442311078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1442311078</v>
      </c>
      <c r="X45" s="44">
        <f t="shared" si="6"/>
        <v>1338945067</v>
      </c>
      <c r="Y45" s="44">
        <f t="shared" si="6"/>
        <v>103366011</v>
      </c>
      <c r="Z45" s="45">
        <f>+IF(X45&lt;&gt;0,+(Y45/X45)*100,0)</f>
        <v>7.7199590593808871</v>
      </c>
      <c r="AA45" s="46">
        <f>+AA26-AA44</f>
        <v>1352573567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96039538</v>
      </c>
      <c r="D47" s="18"/>
      <c r="E47" s="19">
        <v>27298192</v>
      </c>
      <c r="F47" s="20">
        <v>27298192</v>
      </c>
      <c r="G47" s="20">
        <v>51736404</v>
      </c>
      <c r="H47" s="20">
        <v>39598462</v>
      </c>
      <c r="I47" s="20">
        <v>-1049552</v>
      </c>
      <c r="J47" s="20">
        <v>90285314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90285314</v>
      </c>
      <c r="X47" s="20">
        <v>27298192</v>
      </c>
      <c r="Y47" s="20">
        <v>62987122</v>
      </c>
      <c r="Z47" s="47">
        <v>230.73733967436377</v>
      </c>
      <c r="AA47" s="22">
        <v>27298192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96039538</v>
      </c>
      <c r="D50" s="50">
        <f t="shared" ref="D50:Y50" si="7">SUM(D47:D49)</f>
        <v>0</v>
      </c>
      <c r="E50" s="51">
        <f t="shared" si="7"/>
        <v>27298192</v>
      </c>
      <c r="F50" s="52">
        <f t="shared" si="7"/>
        <v>27298192</v>
      </c>
      <c r="G50" s="52">
        <f t="shared" si="7"/>
        <v>51736404</v>
      </c>
      <c r="H50" s="52">
        <f t="shared" si="7"/>
        <v>39598462</v>
      </c>
      <c r="I50" s="52">
        <f t="shared" si="7"/>
        <v>-1049552</v>
      </c>
      <c r="J50" s="52">
        <f t="shared" si="7"/>
        <v>90285314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90285314</v>
      </c>
      <c r="X50" s="52">
        <f t="shared" si="7"/>
        <v>27298192</v>
      </c>
      <c r="Y50" s="52">
        <f t="shared" si="7"/>
        <v>62987122</v>
      </c>
      <c r="Z50" s="53">
        <f>+IF(X50&lt;&gt;0,+(Y50/X50)*100,0)</f>
        <v>230.73733967436377</v>
      </c>
      <c r="AA50" s="54">
        <f>SUM(AA47:AA49)</f>
        <v>27298192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-1143442</v>
      </c>
      <c r="D6" s="18"/>
      <c r="E6" s="19">
        <v>-1425980</v>
      </c>
      <c r="F6" s="20">
        <v>-1425980</v>
      </c>
      <c r="G6" s="20"/>
      <c r="H6" s="20">
        <v>-13402</v>
      </c>
      <c r="I6" s="20"/>
      <c r="J6" s="20">
        <v>-13402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-13402</v>
      </c>
      <c r="X6" s="20">
        <v>-356484</v>
      </c>
      <c r="Y6" s="20">
        <v>343082</v>
      </c>
      <c r="Z6" s="21">
        <v>-96.240504482669635</v>
      </c>
      <c r="AA6" s="22">
        <v>-1425980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-1143442</v>
      </c>
      <c r="D13" s="29">
        <f>SUM(D6:D12)</f>
        <v>0</v>
      </c>
      <c r="E13" s="30">
        <f t="shared" si="0"/>
        <v>-1425980</v>
      </c>
      <c r="F13" s="31">
        <f t="shared" si="0"/>
        <v>-1425980</v>
      </c>
      <c r="G13" s="31">
        <f t="shared" si="0"/>
        <v>0</v>
      </c>
      <c r="H13" s="31">
        <f t="shared" si="0"/>
        <v>-13402</v>
      </c>
      <c r="I13" s="31">
        <f t="shared" si="0"/>
        <v>0</v>
      </c>
      <c r="J13" s="31">
        <f t="shared" si="0"/>
        <v>-13402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-13402</v>
      </c>
      <c r="X13" s="31">
        <f t="shared" si="0"/>
        <v>-356484</v>
      </c>
      <c r="Y13" s="31">
        <f t="shared" si="0"/>
        <v>343082</v>
      </c>
      <c r="Z13" s="32">
        <f>+IF(X13&lt;&gt;0,+(Y13/X13)*100,0)</f>
        <v>-96.240504482669635</v>
      </c>
      <c r="AA13" s="33">
        <f>SUM(AA6:AA12)</f>
        <v>-1425980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48262808</v>
      </c>
      <c r="D17" s="18"/>
      <c r="E17" s="19">
        <v>650000</v>
      </c>
      <c r="F17" s="20">
        <v>650000</v>
      </c>
      <c r="G17" s="24">
        <v>52467539</v>
      </c>
      <c r="H17" s="24">
        <v>3036564</v>
      </c>
      <c r="I17" s="24">
        <v>-5783782</v>
      </c>
      <c r="J17" s="20">
        <v>49720321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49720321</v>
      </c>
      <c r="X17" s="20">
        <v>162498</v>
      </c>
      <c r="Y17" s="24">
        <v>49557823</v>
      </c>
      <c r="Z17" s="25">
        <v>30497.497199965539</v>
      </c>
      <c r="AA17" s="26">
        <v>650000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48262808</v>
      </c>
      <c r="D25" s="29">
        <f t="shared" ref="D25:Y25" si="1">SUM(D15:D24)</f>
        <v>0</v>
      </c>
      <c r="E25" s="35">
        <f t="shared" si="1"/>
        <v>650000</v>
      </c>
      <c r="F25" s="36">
        <f t="shared" si="1"/>
        <v>650000</v>
      </c>
      <c r="G25" s="36">
        <f t="shared" si="1"/>
        <v>52467539</v>
      </c>
      <c r="H25" s="36">
        <f t="shared" si="1"/>
        <v>3036564</v>
      </c>
      <c r="I25" s="36">
        <f t="shared" si="1"/>
        <v>-5783782</v>
      </c>
      <c r="J25" s="36">
        <f t="shared" si="1"/>
        <v>49720321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49720321</v>
      </c>
      <c r="X25" s="36">
        <f t="shared" si="1"/>
        <v>162498</v>
      </c>
      <c r="Y25" s="36">
        <f t="shared" si="1"/>
        <v>49557823</v>
      </c>
      <c r="Z25" s="37">
        <f>+IF(X25&lt;&gt;0,+(Y25/X25)*100,0)</f>
        <v>30497.497199965539</v>
      </c>
      <c r="AA25" s="38">
        <f>SUM(AA15:AA24)</f>
        <v>650000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47119366</v>
      </c>
      <c r="D26" s="29">
        <f>+D13+D25</f>
        <v>0</v>
      </c>
      <c r="E26" s="30">
        <f t="shared" si="2"/>
        <v>-775980</v>
      </c>
      <c r="F26" s="31">
        <f t="shared" si="2"/>
        <v>-775980</v>
      </c>
      <c r="G26" s="31">
        <f t="shared" si="2"/>
        <v>52467539</v>
      </c>
      <c r="H26" s="31">
        <f t="shared" si="2"/>
        <v>3023162</v>
      </c>
      <c r="I26" s="31">
        <f t="shared" si="2"/>
        <v>-5783782</v>
      </c>
      <c r="J26" s="31">
        <f t="shared" si="2"/>
        <v>49706919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49706919</v>
      </c>
      <c r="X26" s="31">
        <f t="shared" si="2"/>
        <v>-193986</v>
      </c>
      <c r="Y26" s="31">
        <f t="shared" si="2"/>
        <v>49900905</v>
      </c>
      <c r="Z26" s="32">
        <f>+IF(X26&lt;&gt;0,+(Y26/X26)*100,0)</f>
        <v>-25723.972348519997</v>
      </c>
      <c r="AA26" s="33">
        <f>+AA13+AA25</f>
        <v>-775980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47119366</v>
      </c>
      <c r="D45" s="42">
        <f t="shared" si="6"/>
        <v>0</v>
      </c>
      <c r="E45" s="43">
        <f t="shared" si="6"/>
        <v>-775980</v>
      </c>
      <c r="F45" s="44">
        <f t="shared" si="6"/>
        <v>-775980</v>
      </c>
      <c r="G45" s="44">
        <f t="shared" si="6"/>
        <v>52467539</v>
      </c>
      <c r="H45" s="44">
        <f t="shared" si="6"/>
        <v>3023162</v>
      </c>
      <c r="I45" s="44">
        <f t="shared" si="6"/>
        <v>-5783782</v>
      </c>
      <c r="J45" s="44">
        <f t="shared" si="6"/>
        <v>49706919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49706919</v>
      </c>
      <c r="X45" s="44">
        <f t="shared" si="6"/>
        <v>-193986</v>
      </c>
      <c r="Y45" s="44">
        <f t="shared" si="6"/>
        <v>49900905</v>
      </c>
      <c r="Z45" s="45">
        <f>+IF(X45&lt;&gt;0,+(Y45/X45)*100,0)</f>
        <v>-25723.972348519997</v>
      </c>
      <c r="AA45" s="46">
        <f>+AA26-AA44</f>
        <v>-775980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-775980</v>
      </c>
      <c r="F47" s="20">
        <v>-775980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-193986</v>
      </c>
      <c r="Y47" s="20">
        <v>193986</v>
      </c>
      <c r="Z47" s="47">
        <v>-100</v>
      </c>
      <c r="AA47" s="22">
        <v>-775980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-775980</v>
      </c>
      <c r="F50" s="52">
        <f t="shared" si="7"/>
        <v>-775980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-193986</v>
      </c>
      <c r="Y50" s="52">
        <f t="shared" si="7"/>
        <v>193986</v>
      </c>
      <c r="Z50" s="53">
        <f>+IF(X50&lt;&gt;0,+(Y50/X50)*100,0)</f>
        <v>-100</v>
      </c>
      <c r="AA50" s="54">
        <f>SUM(AA47:AA49)</f>
        <v>-775980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10611482</v>
      </c>
      <c r="D17" s="18"/>
      <c r="E17" s="19"/>
      <c r="F17" s="20"/>
      <c r="G17" s="24">
        <v>-47783</v>
      </c>
      <c r="H17" s="24">
        <v>-47783</v>
      </c>
      <c r="I17" s="24">
        <v>-47783</v>
      </c>
      <c r="J17" s="20">
        <v>-143349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-143349</v>
      </c>
      <c r="X17" s="20"/>
      <c r="Y17" s="24">
        <v>-143349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10611482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-47783</v>
      </c>
      <c r="H25" s="36">
        <f t="shared" si="1"/>
        <v>-47783</v>
      </c>
      <c r="I25" s="36">
        <f t="shared" si="1"/>
        <v>-47783</v>
      </c>
      <c r="J25" s="36">
        <f t="shared" si="1"/>
        <v>-143349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-143349</v>
      </c>
      <c r="X25" s="36">
        <f t="shared" si="1"/>
        <v>0</v>
      </c>
      <c r="Y25" s="36">
        <f t="shared" si="1"/>
        <v>-143349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10611482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-47783</v>
      </c>
      <c r="H26" s="31">
        <f t="shared" si="2"/>
        <v>-47783</v>
      </c>
      <c r="I26" s="31">
        <f t="shared" si="2"/>
        <v>-47783</v>
      </c>
      <c r="J26" s="31">
        <f t="shared" si="2"/>
        <v>-143349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-143349</v>
      </c>
      <c r="X26" s="31">
        <f t="shared" si="2"/>
        <v>0</v>
      </c>
      <c r="Y26" s="31">
        <f t="shared" si="2"/>
        <v>-143349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10611482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-47783</v>
      </c>
      <c r="H45" s="44">
        <f t="shared" si="6"/>
        <v>-47783</v>
      </c>
      <c r="I45" s="44">
        <f t="shared" si="6"/>
        <v>-47783</v>
      </c>
      <c r="J45" s="44">
        <f t="shared" si="6"/>
        <v>-143349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-143349</v>
      </c>
      <c r="X45" s="44">
        <f t="shared" si="6"/>
        <v>0</v>
      </c>
      <c r="Y45" s="44">
        <f t="shared" si="6"/>
        <v>-143349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13976051</v>
      </c>
      <c r="D7" s="18"/>
      <c r="E7" s="19">
        <v>13332153</v>
      </c>
      <c r="F7" s="20">
        <v>13332153</v>
      </c>
      <c r="G7" s="20">
        <v>14627362</v>
      </c>
      <c r="H7" s="20">
        <v>556097</v>
      </c>
      <c r="I7" s="20">
        <v>-341627</v>
      </c>
      <c r="J7" s="20">
        <v>14841832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14841832</v>
      </c>
      <c r="X7" s="20">
        <v>11929053</v>
      </c>
      <c r="Y7" s="20">
        <v>2912779</v>
      </c>
      <c r="Z7" s="21">
        <v>24.417520820806143</v>
      </c>
      <c r="AA7" s="22">
        <v>13332153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13976051</v>
      </c>
      <c r="D13" s="29">
        <f>SUM(D6:D12)</f>
        <v>0</v>
      </c>
      <c r="E13" s="30">
        <f t="shared" si="0"/>
        <v>13332153</v>
      </c>
      <c r="F13" s="31">
        <f t="shared" si="0"/>
        <v>13332153</v>
      </c>
      <c r="G13" s="31">
        <f t="shared" si="0"/>
        <v>14627362</v>
      </c>
      <c r="H13" s="31">
        <f t="shared" si="0"/>
        <v>556097</v>
      </c>
      <c r="I13" s="31">
        <f t="shared" si="0"/>
        <v>-341627</v>
      </c>
      <c r="J13" s="31">
        <f t="shared" si="0"/>
        <v>14841832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14841832</v>
      </c>
      <c r="X13" s="31">
        <f t="shared" si="0"/>
        <v>11929053</v>
      </c>
      <c r="Y13" s="31">
        <f t="shared" si="0"/>
        <v>2912779</v>
      </c>
      <c r="Z13" s="32">
        <f>+IF(X13&lt;&gt;0,+(Y13/X13)*100,0)</f>
        <v>24.417520820806143</v>
      </c>
      <c r="AA13" s="33">
        <f>SUM(AA6:AA12)</f>
        <v>13332153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183150276</v>
      </c>
      <c r="D17" s="18"/>
      <c r="E17" s="19">
        <v>189505825</v>
      </c>
      <c r="F17" s="20">
        <v>189505825</v>
      </c>
      <c r="G17" s="24">
        <v>184931448</v>
      </c>
      <c r="H17" s="24">
        <v>-865493</v>
      </c>
      <c r="I17" s="24">
        <v>-213050</v>
      </c>
      <c r="J17" s="20">
        <v>183852905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183852905</v>
      </c>
      <c r="X17" s="20">
        <v>176273466</v>
      </c>
      <c r="Y17" s="24">
        <v>7579439</v>
      </c>
      <c r="Z17" s="25">
        <v>4.2998184423286938</v>
      </c>
      <c r="AA17" s="26">
        <v>189505825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183150276</v>
      </c>
      <c r="D25" s="29">
        <f t="shared" ref="D25:Y25" si="1">SUM(D15:D24)</f>
        <v>0</v>
      </c>
      <c r="E25" s="35">
        <f t="shared" si="1"/>
        <v>189505825</v>
      </c>
      <c r="F25" s="36">
        <f t="shared" si="1"/>
        <v>189505825</v>
      </c>
      <c r="G25" s="36">
        <f t="shared" si="1"/>
        <v>184931448</v>
      </c>
      <c r="H25" s="36">
        <f t="shared" si="1"/>
        <v>-865493</v>
      </c>
      <c r="I25" s="36">
        <f t="shared" si="1"/>
        <v>-213050</v>
      </c>
      <c r="J25" s="36">
        <f t="shared" si="1"/>
        <v>183852905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183852905</v>
      </c>
      <c r="X25" s="36">
        <f t="shared" si="1"/>
        <v>176273466</v>
      </c>
      <c r="Y25" s="36">
        <f t="shared" si="1"/>
        <v>7579439</v>
      </c>
      <c r="Z25" s="37">
        <f>+IF(X25&lt;&gt;0,+(Y25/X25)*100,0)</f>
        <v>4.2998184423286938</v>
      </c>
      <c r="AA25" s="38">
        <f>SUM(AA15:AA24)</f>
        <v>189505825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197126327</v>
      </c>
      <c r="D26" s="29">
        <f>+D13+D25</f>
        <v>0</v>
      </c>
      <c r="E26" s="30">
        <f t="shared" si="2"/>
        <v>202837978</v>
      </c>
      <c r="F26" s="31">
        <f t="shared" si="2"/>
        <v>202837978</v>
      </c>
      <c r="G26" s="31">
        <f t="shared" si="2"/>
        <v>199558810</v>
      </c>
      <c r="H26" s="31">
        <f t="shared" si="2"/>
        <v>-309396</v>
      </c>
      <c r="I26" s="31">
        <f t="shared" si="2"/>
        <v>-554677</v>
      </c>
      <c r="J26" s="31">
        <f t="shared" si="2"/>
        <v>198694737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198694737</v>
      </c>
      <c r="X26" s="31">
        <f t="shared" si="2"/>
        <v>188202519</v>
      </c>
      <c r="Y26" s="31">
        <f t="shared" si="2"/>
        <v>10492218</v>
      </c>
      <c r="Z26" s="32">
        <f>+IF(X26&lt;&gt;0,+(Y26/X26)*100,0)</f>
        <v>5.5749615126033465</v>
      </c>
      <c r="AA26" s="33">
        <f>+AA13+AA25</f>
        <v>202837978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123438</v>
      </c>
      <c r="H35" s="20">
        <v>1224819</v>
      </c>
      <c r="I35" s="20">
        <v>118766</v>
      </c>
      <c r="J35" s="20">
        <v>1467023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1467023</v>
      </c>
      <c r="X35" s="20"/>
      <c r="Y35" s="20">
        <v>1467023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123438</v>
      </c>
      <c r="H37" s="31">
        <f t="shared" si="3"/>
        <v>1224819</v>
      </c>
      <c r="I37" s="31">
        <f t="shared" si="3"/>
        <v>118766</v>
      </c>
      <c r="J37" s="31">
        <f t="shared" si="3"/>
        <v>1467023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1467023</v>
      </c>
      <c r="X37" s="31">
        <f t="shared" si="3"/>
        <v>0</v>
      </c>
      <c r="Y37" s="31">
        <f t="shared" si="3"/>
        <v>1467023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123438</v>
      </c>
      <c r="H44" s="31">
        <f t="shared" si="5"/>
        <v>1224819</v>
      </c>
      <c r="I44" s="31">
        <f t="shared" si="5"/>
        <v>118766</v>
      </c>
      <c r="J44" s="31">
        <f t="shared" si="5"/>
        <v>1467023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1467023</v>
      </c>
      <c r="X44" s="31">
        <f t="shared" si="5"/>
        <v>0</v>
      </c>
      <c r="Y44" s="31">
        <f t="shared" si="5"/>
        <v>1467023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197126327</v>
      </c>
      <c r="D45" s="42">
        <f t="shared" si="6"/>
        <v>0</v>
      </c>
      <c r="E45" s="43">
        <f t="shared" si="6"/>
        <v>202837978</v>
      </c>
      <c r="F45" s="44">
        <f t="shared" si="6"/>
        <v>202837978</v>
      </c>
      <c r="G45" s="44">
        <f t="shared" si="6"/>
        <v>199435372</v>
      </c>
      <c r="H45" s="44">
        <f t="shared" si="6"/>
        <v>-1534215</v>
      </c>
      <c r="I45" s="44">
        <f t="shared" si="6"/>
        <v>-673443</v>
      </c>
      <c r="J45" s="44">
        <f t="shared" si="6"/>
        <v>197227714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197227714</v>
      </c>
      <c r="X45" s="44">
        <f t="shared" si="6"/>
        <v>188202519</v>
      </c>
      <c r="Y45" s="44">
        <f t="shared" si="6"/>
        <v>9025195</v>
      </c>
      <c r="Z45" s="45">
        <f>+IF(X45&lt;&gt;0,+(Y45/X45)*100,0)</f>
        <v>4.7954698204650485</v>
      </c>
      <c r="AA45" s="46">
        <f>+AA26-AA44</f>
        <v>202837978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46243129</v>
      </c>
      <c r="D47" s="18"/>
      <c r="E47" s="19">
        <v>29451741</v>
      </c>
      <c r="F47" s="20">
        <v>29451741</v>
      </c>
      <c r="G47" s="20">
        <v>48162866</v>
      </c>
      <c r="H47" s="20">
        <v>1576965</v>
      </c>
      <c r="I47" s="20">
        <v>529106</v>
      </c>
      <c r="J47" s="20">
        <v>50268937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50268937</v>
      </c>
      <c r="X47" s="20">
        <v>10075261</v>
      </c>
      <c r="Y47" s="20">
        <v>40193676</v>
      </c>
      <c r="Z47" s="47">
        <v>398.93434026175601</v>
      </c>
      <c r="AA47" s="22">
        <v>29451741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46243129</v>
      </c>
      <c r="D50" s="50">
        <f t="shared" ref="D50:Y50" si="7">SUM(D47:D49)</f>
        <v>0</v>
      </c>
      <c r="E50" s="51">
        <f t="shared" si="7"/>
        <v>29451741</v>
      </c>
      <c r="F50" s="52">
        <f t="shared" si="7"/>
        <v>29451741</v>
      </c>
      <c r="G50" s="52">
        <f t="shared" si="7"/>
        <v>48162866</v>
      </c>
      <c r="H50" s="52">
        <f t="shared" si="7"/>
        <v>1576965</v>
      </c>
      <c r="I50" s="52">
        <f t="shared" si="7"/>
        <v>529106</v>
      </c>
      <c r="J50" s="52">
        <f t="shared" si="7"/>
        <v>50268937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50268937</v>
      </c>
      <c r="X50" s="52">
        <f t="shared" si="7"/>
        <v>10075261</v>
      </c>
      <c r="Y50" s="52">
        <f t="shared" si="7"/>
        <v>40193676</v>
      </c>
      <c r="Z50" s="53">
        <f>+IF(X50&lt;&gt;0,+(Y50/X50)*100,0)</f>
        <v>398.93434026175601</v>
      </c>
      <c r="AA50" s="54">
        <f>SUM(AA47:AA49)</f>
        <v>29451741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379264580</v>
      </c>
      <c r="D17" s="18"/>
      <c r="E17" s="19">
        <v>-236910</v>
      </c>
      <c r="F17" s="20">
        <v>-236910</v>
      </c>
      <c r="G17" s="24">
        <v>-22740781</v>
      </c>
      <c r="H17" s="24">
        <v>-22530302</v>
      </c>
      <c r="I17" s="24">
        <v>-204580</v>
      </c>
      <c r="J17" s="20">
        <v>-45475663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-45475663</v>
      </c>
      <c r="X17" s="20">
        <v>-59226</v>
      </c>
      <c r="Y17" s="24">
        <v>-45416437</v>
      </c>
      <c r="Z17" s="25">
        <v>76683.275926113522</v>
      </c>
      <c r="AA17" s="26">
        <v>-236910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379264580</v>
      </c>
      <c r="D25" s="29">
        <f t="shared" ref="D25:Y25" si="1">SUM(D15:D24)</f>
        <v>0</v>
      </c>
      <c r="E25" s="35">
        <f t="shared" si="1"/>
        <v>-236910</v>
      </c>
      <c r="F25" s="36">
        <f t="shared" si="1"/>
        <v>-236910</v>
      </c>
      <c r="G25" s="36">
        <f t="shared" si="1"/>
        <v>-22740781</v>
      </c>
      <c r="H25" s="36">
        <f t="shared" si="1"/>
        <v>-22530302</v>
      </c>
      <c r="I25" s="36">
        <f t="shared" si="1"/>
        <v>-204580</v>
      </c>
      <c r="J25" s="36">
        <f t="shared" si="1"/>
        <v>-45475663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-45475663</v>
      </c>
      <c r="X25" s="36">
        <f t="shared" si="1"/>
        <v>-59226</v>
      </c>
      <c r="Y25" s="36">
        <f t="shared" si="1"/>
        <v>-45416437</v>
      </c>
      <c r="Z25" s="37">
        <f>+IF(X25&lt;&gt;0,+(Y25/X25)*100,0)</f>
        <v>76683.275926113522</v>
      </c>
      <c r="AA25" s="38">
        <f>SUM(AA15:AA24)</f>
        <v>-236910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379264580</v>
      </c>
      <c r="D26" s="29">
        <f>+D13+D25</f>
        <v>0</v>
      </c>
      <c r="E26" s="30">
        <f t="shared" si="2"/>
        <v>-236910</v>
      </c>
      <c r="F26" s="31">
        <f t="shared" si="2"/>
        <v>-236910</v>
      </c>
      <c r="G26" s="31">
        <f t="shared" si="2"/>
        <v>-22740781</v>
      </c>
      <c r="H26" s="31">
        <f t="shared" si="2"/>
        <v>-22530302</v>
      </c>
      <c r="I26" s="31">
        <f t="shared" si="2"/>
        <v>-204580</v>
      </c>
      <c r="J26" s="31">
        <f t="shared" si="2"/>
        <v>-45475663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-45475663</v>
      </c>
      <c r="X26" s="31">
        <f t="shared" si="2"/>
        <v>-59226</v>
      </c>
      <c r="Y26" s="31">
        <f t="shared" si="2"/>
        <v>-45416437</v>
      </c>
      <c r="Z26" s="32">
        <f>+IF(X26&lt;&gt;0,+(Y26/X26)*100,0)</f>
        <v>76683.275926113522</v>
      </c>
      <c r="AA26" s="33">
        <f>+AA13+AA25</f>
        <v>-236910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379264580</v>
      </c>
      <c r="D45" s="42">
        <f t="shared" si="6"/>
        <v>0</v>
      </c>
      <c r="E45" s="43">
        <f t="shared" si="6"/>
        <v>-236910</v>
      </c>
      <c r="F45" s="44">
        <f t="shared" si="6"/>
        <v>-236910</v>
      </c>
      <c r="G45" s="44">
        <f t="shared" si="6"/>
        <v>-22740781</v>
      </c>
      <c r="H45" s="44">
        <f t="shared" si="6"/>
        <v>-22530302</v>
      </c>
      <c r="I45" s="44">
        <f t="shared" si="6"/>
        <v>-204580</v>
      </c>
      <c r="J45" s="44">
        <f t="shared" si="6"/>
        <v>-45475663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-45475663</v>
      </c>
      <c r="X45" s="44">
        <f t="shared" si="6"/>
        <v>-59226</v>
      </c>
      <c r="Y45" s="44">
        <f t="shared" si="6"/>
        <v>-45416437</v>
      </c>
      <c r="Z45" s="45">
        <f>+IF(X45&lt;&gt;0,+(Y45/X45)*100,0)</f>
        <v>76683.275926113522</v>
      </c>
      <c r="AA45" s="46">
        <f>+AA26-AA44</f>
        <v>-236910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2711490</v>
      </c>
      <c r="F47" s="20">
        <v>2711490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677874</v>
      </c>
      <c r="Y47" s="20">
        <v>-677874</v>
      </c>
      <c r="Z47" s="47">
        <v>-100</v>
      </c>
      <c r="AA47" s="22">
        <v>2711490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2711490</v>
      </c>
      <c r="F50" s="52">
        <f t="shared" si="7"/>
        <v>2711490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677874</v>
      </c>
      <c r="Y50" s="52">
        <f t="shared" si="7"/>
        <v>-677874</v>
      </c>
      <c r="Z50" s="53">
        <f>+IF(X50&lt;&gt;0,+(Y50/X50)*100,0)</f>
        <v>-100</v>
      </c>
      <c r="AA50" s="54">
        <f>SUM(AA47:AA49)</f>
        <v>2711490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233610607</v>
      </c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233610607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233610607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233612592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345511022</v>
      </c>
      <c r="D6" s="18"/>
      <c r="E6" s="19">
        <v>54062861</v>
      </c>
      <c r="F6" s="20">
        <v>54062861</v>
      </c>
      <c r="G6" s="20">
        <v>411282163</v>
      </c>
      <c r="H6" s="20">
        <v>782245</v>
      </c>
      <c r="I6" s="20">
        <v>732601</v>
      </c>
      <c r="J6" s="20">
        <v>412797009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412797009</v>
      </c>
      <c r="X6" s="20">
        <v>13515714</v>
      </c>
      <c r="Y6" s="20">
        <v>399281295</v>
      </c>
      <c r="Z6" s="21">
        <v>2954.2005328020405</v>
      </c>
      <c r="AA6" s="22">
        <v>54062861</v>
      </c>
    </row>
    <row r="7" spans="1:27" x14ac:dyDescent="0.25">
      <c r="A7" s="23" t="s">
        <v>35</v>
      </c>
      <c r="B7" s="17" t="s">
        <v>32</v>
      </c>
      <c r="C7" s="18">
        <v>38418974</v>
      </c>
      <c r="D7" s="18"/>
      <c r="E7" s="19">
        <v>26870317</v>
      </c>
      <c r="F7" s="20">
        <v>26870317</v>
      </c>
      <c r="G7" s="20">
        <v>40374151</v>
      </c>
      <c r="H7" s="20">
        <v>2198055</v>
      </c>
      <c r="I7" s="20">
        <v>908508</v>
      </c>
      <c r="J7" s="20">
        <v>43480714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43480714</v>
      </c>
      <c r="X7" s="20">
        <v>6717579</v>
      </c>
      <c r="Y7" s="20">
        <v>36763135</v>
      </c>
      <c r="Z7" s="21">
        <v>547.26762424379376</v>
      </c>
      <c r="AA7" s="22">
        <v>26870317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-1832380</v>
      </c>
      <c r="D10" s="18"/>
      <c r="E10" s="19">
        <v>-600000</v>
      </c>
      <c r="F10" s="20">
        <v>-600000</v>
      </c>
      <c r="G10" s="20">
        <v>-1915721</v>
      </c>
      <c r="H10" s="20">
        <v>-96071</v>
      </c>
      <c r="I10" s="20">
        <v>-58535</v>
      </c>
      <c r="J10" s="20">
        <v>-2070327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-2070327</v>
      </c>
      <c r="X10" s="20">
        <v>-150000</v>
      </c>
      <c r="Y10" s="20">
        <v>-1920327</v>
      </c>
      <c r="Z10" s="21">
        <v>1280.2180000000001</v>
      </c>
      <c r="AA10" s="22">
        <v>-600000</v>
      </c>
    </row>
    <row r="11" spans="1:27" x14ac:dyDescent="0.25">
      <c r="A11" s="23" t="s">
        <v>39</v>
      </c>
      <c r="B11" s="17" t="s">
        <v>32</v>
      </c>
      <c r="C11" s="18">
        <v>6632229</v>
      </c>
      <c r="D11" s="18"/>
      <c r="E11" s="19"/>
      <c r="F11" s="20"/>
      <c r="G11" s="24">
        <v>6765336</v>
      </c>
      <c r="H11" s="24">
        <v>309297</v>
      </c>
      <c r="I11" s="24">
        <v>759490</v>
      </c>
      <c r="J11" s="20">
        <v>7834123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7834123</v>
      </c>
      <c r="X11" s="20"/>
      <c r="Y11" s="24">
        <v>7834123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-2600154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386129691</v>
      </c>
      <c r="D13" s="29">
        <f>SUM(D6:D12)</f>
        <v>0</v>
      </c>
      <c r="E13" s="30">
        <f t="shared" si="0"/>
        <v>80333178</v>
      </c>
      <c r="F13" s="31">
        <f t="shared" si="0"/>
        <v>80333178</v>
      </c>
      <c r="G13" s="31">
        <f t="shared" si="0"/>
        <v>453905774</v>
      </c>
      <c r="H13" s="31">
        <f t="shared" si="0"/>
        <v>3193526</v>
      </c>
      <c r="I13" s="31">
        <f t="shared" si="0"/>
        <v>2342064</v>
      </c>
      <c r="J13" s="31">
        <f t="shared" si="0"/>
        <v>459441364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459441364</v>
      </c>
      <c r="X13" s="31">
        <f t="shared" si="0"/>
        <v>20083293</v>
      </c>
      <c r="Y13" s="31">
        <f t="shared" si="0"/>
        <v>439358071</v>
      </c>
      <c r="Z13" s="32">
        <f>+IF(X13&lt;&gt;0,+(Y13/X13)*100,0)</f>
        <v>2187.6794358375391</v>
      </c>
      <c r="AA13" s="33">
        <f>SUM(AA6:AA12)</f>
        <v>80333178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266303476</v>
      </c>
      <c r="D17" s="18"/>
      <c r="E17" s="19">
        <v>113131800</v>
      </c>
      <c r="F17" s="20">
        <v>113131800</v>
      </c>
      <c r="G17" s="24">
        <v>267195791</v>
      </c>
      <c r="H17" s="24">
        <v>1316727</v>
      </c>
      <c r="I17" s="24">
        <v>4907764</v>
      </c>
      <c r="J17" s="20">
        <v>273420282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273420282</v>
      </c>
      <c r="X17" s="20">
        <v>28282950</v>
      </c>
      <c r="Y17" s="24">
        <v>245137332</v>
      </c>
      <c r="Z17" s="25">
        <v>866.73183667191722</v>
      </c>
      <c r="AA17" s="26">
        <v>113131800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266303476</v>
      </c>
      <c r="D25" s="29">
        <f t="shared" ref="D25:Y25" si="1">SUM(D15:D24)</f>
        <v>0</v>
      </c>
      <c r="E25" s="35">
        <f t="shared" si="1"/>
        <v>113131800</v>
      </c>
      <c r="F25" s="36">
        <f t="shared" si="1"/>
        <v>113131800</v>
      </c>
      <c r="G25" s="36">
        <f t="shared" si="1"/>
        <v>267195791</v>
      </c>
      <c r="H25" s="36">
        <f t="shared" si="1"/>
        <v>1316727</v>
      </c>
      <c r="I25" s="36">
        <f t="shared" si="1"/>
        <v>4907764</v>
      </c>
      <c r="J25" s="36">
        <f t="shared" si="1"/>
        <v>273420282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273420282</v>
      </c>
      <c r="X25" s="36">
        <f t="shared" si="1"/>
        <v>28282950</v>
      </c>
      <c r="Y25" s="36">
        <f t="shared" si="1"/>
        <v>245137332</v>
      </c>
      <c r="Z25" s="37">
        <f>+IF(X25&lt;&gt;0,+(Y25/X25)*100,0)</f>
        <v>866.73183667191722</v>
      </c>
      <c r="AA25" s="38">
        <f>SUM(AA15:AA24)</f>
        <v>113131800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652433167</v>
      </c>
      <c r="D26" s="29">
        <f>+D13+D25</f>
        <v>0</v>
      </c>
      <c r="E26" s="30">
        <f t="shared" si="2"/>
        <v>193464978</v>
      </c>
      <c r="F26" s="31">
        <f t="shared" si="2"/>
        <v>193464978</v>
      </c>
      <c r="G26" s="31">
        <f t="shared" si="2"/>
        <v>721101565</v>
      </c>
      <c r="H26" s="31">
        <f t="shared" si="2"/>
        <v>4510253</v>
      </c>
      <c r="I26" s="31">
        <f t="shared" si="2"/>
        <v>7249828</v>
      </c>
      <c r="J26" s="31">
        <f t="shared" si="2"/>
        <v>732861646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732861646</v>
      </c>
      <c r="X26" s="31">
        <f t="shared" si="2"/>
        <v>48366243</v>
      </c>
      <c r="Y26" s="31">
        <f t="shared" si="2"/>
        <v>684495403</v>
      </c>
      <c r="Z26" s="32">
        <f>+IF(X26&lt;&gt;0,+(Y26/X26)*100,0)</f>
        <v>1415.23376748531</v>
      </c>
      <c r="AA26" s="33">
        <f>+AA13+AA25</f>
        <v>193464978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-48886</v>
      </c>
      <c r="D31" s="18"/>
      <c r="E31" s="19"/>
      <c r="F31" s="20"/>
      <c r="G31" s="20">
        <v>-49574</v>
      </c>
      <c r="H31" s="20">
        <v>-1527</v>
      </c>
      <c r="I31" s="20">
        <v>-1043</v>
      </c>
      <c r="J31" s="20">
        <v>-52144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-52144</v>
      </c>
      <c r="X31" s="20"/>
      <c r="Y31" s="20">
        <v>-52144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7572895</v>
      </c>
      <c r="D32" s="18"/>
      <c r="E32" s="19">
        <v>38478335</v>
      </c>
      <c r="F32" s="20">
        <v>38478335</v>
      </c>
      <c r="G32" s="20">
        <v>7815042</v>
      </c>
      <c r="H32" s="20">
        <v>-1750716</v>
      </c>
      <c r="I32" s="20">
        <v>292021</v>
      </c>
      <c r="J32" s="20">
        <v>6356347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6356347</v>
      </c>
      <c r="X32" s="20">
        <v>9619602</v>
      </c>
      <c r="Y32" s="20">
        <v>-3263255</v>
      </c>
      <c r="Z32" s="21">
        <v>-33.922973112609021</v>
      </c>
      <c r="AA32" s="22">
        <v>38478335</v>
      </c>
    </row>
    <row r="33" spans="1:27" x14ac:dyDescent="0.25">
      <c r="A33" s="23" t="s">
        <v>60</v>
      </c>
      <c r="B33" s="17" t="s">
        <v>32</v>
      </c>
      <c r="C33" s="18">
        <v>-130272901</v>
      </c>
      <c r="D33" s="18"/>
      <c r="E33" s="19">
        <v>-147860001</v>
      </c>
      <c r="F33" s="20">
        <v>-147860001</v>
      </c>
      <c r="G33" s="20">
        <v>-131718121</v>
      </c>
      <c r="H33" s="20">
        <v>-1095177</v>
      </c>
      <c r="I33" s="20">
        <v>-5643929</v>
      </c>
      <c r="J33" s="20">
        <v>-138457227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-138457227</v>
      </c>
      <c r="X33" s="20">
        <v>-36964998</v>
      </c>
      <c r="Y33" s="20">
        <v>-101492229</v>
      </c>
      <c r="Z33" s="21">
        <v>274.56305827474955</v>
      </c>
      <c r="AA33" s="22">
        <v>-147860001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2322184</v>
      </c>
      <c r="F34" s="20">
        <v>2322184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580545</v>
      </c>
      <c r="Y34" s="20">
        <v>-580545</v>
      </c>
      <c r="Z34" s="21">
        <v>-100</v>
      </c>
      <c r="AA34" s="22">
        <v>2322184</v>
      </c>
    </row>
    <row r="35" spans="1:27" x14ac:dyDescent="0.25">
      <c r="A35" s="23" t="s">
        <v>39</v>
      </c>
      <c r="B35" s="17" t="s">
        <v>32</v>
      </c>
      <c r="C35" s="18">
        <v>6710114</v>
      </c>
      <c r="D35" s="18"/>
      <c r="E35" s="19"/>
      <c r="F35" s="20"/>
      <c r="G35" s="20">
        <v>7795428</v>
      </c>
      <c r="H35" s="20">
        <v>998730</v>
      </c>
      <c r="I35" s="20">
        <v>1006342</v>
      </c>
      <c r="J35" s="20">
        <v>9800500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9800500</v>
      </c>
      <c r="X35" s="20"/>
      <c r="Y35" s="20">
        <v>9800500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-116038778</v>
      </c>
      <c r="D37" s="29">
        <f t="shared" ref="D37:Y37" si="3">SUM(D29:D36)</f>
        <v>0</v>
      </c>
      <c r="E37" s="30">
        <f t="shared" si="3"/>
        <v>-107059482</v>
      </c>
      <c r="F37" s="31">
        <f t="shared" si="3"/>
        <v>-107059482</v>
      </c>
      <c r="G37" s="31">
        <f t="shared" si="3"/>
        <v>-116157225</v>
      </c>
      <c r="H37" s="31">
        <f t="shared" si="3"/>
        <v>-1848690</v>
      </c>
      <c r="I37" s="31">
        <f t="shared" si="3"/>
        <v>-4346609</v>
      </c>
      <c r="J37" s="31">
        <f t="shared" si="3"/>
        <v>-122352524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-122352524</v>
      </c>
      <c r="X37" s="31">
        <f t="shared" si="3"/>
        <v>-26764851</v>
      </c>
      <c r="Y37" s="31">
        <f t="shared" si="3"/>
        <v>-95587673</v>
      </c>
      <c r="Z37" s="32">
        <f>+IF(X37&lt;&gt;0,+(Y37/X37)*100,0)</f>
        <v>357.13881986490412</v>
      </c>
      <c r="AA37" s="33">
        <f>SUM(AA29:AA36)</f>
        <v>-107059482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42091</v>
      </c>
      <c r="F40" s="20">
        <v>42091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10524</v>
      </c>
      <c r="Y40" s="20">
        <v>-10524</v>
      </c>
      <c r="Z40" s="21">
        <v>-100</v>
      </c>
      <c r="AA40" s="22">
        <v>42091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42091</v>
      </c>
      <c r="F43" s="36">
        <f t="shared" si="4"/>
        <v>42091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10524</v>
      </c>
      <c r="Y43" s="36">
        <f t="shared" si="4"/>
        <v>-10524</v>
      </c>
      <c r="Z43" s="37">
        <f>+IF(X43&lt;&gt;0,+(Y43/X43)*100,0)</f>
        <v>-100</v>
      </c>
      <c r="AA43" s="38">
        <f>SUM(AA39:AA42)</f>
        <v>42091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-116038778</v>
      </c>
      <c r="D44" s="29">
        <f>+D37+D43</f>
        <v>0</v>
      </c>
      <c r="E44" s="30">
        <f t="shared" si="5"/>
        <v>-107017391</v>
      </c>
      <c r="F44" s="31">
        <f t="shared" si="5"/>
        <v>-107017391</v>
      </c>
      <c r="G44" s="31">
        <f t="shared" si="5"/>
        <v>-116157225</v>
      </c>
      <c r="H44" s="31">
        <f t="shared" si="5"/>
        <v>-1848690</v>
      </c>
      <c r="I44" s="31">
        <f t="shared" si="5"/>
        <v>-4346609</v>
      </c>
      <c r="J44" s="31">
        <f t="shared" si="5"/>
        <v>-122352524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-122352524</v>
      </c>
      <c r="X44" s="31">
        <f t="shared" si="5"/>
        <v>-26754327</v>
      </c>
      <c r="Y44" s="31">
        <f t="shared" si="5"/>
        <v>-95598197</v>
      </c>
      <c r="Z44" s="32">
        <f>+IF(X44&lt;&gt;0,+(Y44/X44)*100,0)</f>
        <v>357.31863858881593</v>
      </c>
      <c r="AA44" s="33">
        <f>+AA37+AA43</f>
        <v>-107017391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768471945</v>
      </c>
      <c r="D45" s="42">
        <f t="shared" si="6"/>
        <v>0</v>
      </c>
      <c r="E45" s="43">
        <f t="shared" si="6"/>
        <v>300482369</v>
      </c>
      <c r="F45" s="44">
        <f t="shared" si="6"/>
        <v>300482369</v>
      </c>
      <c r="G45" s="44">
        <f t="shared" si="6"/>
        <v>837258790</v>
      </c>
      <c r="H45" s="44">
        <f t="shared" si="6"/>
        <v>6358943</v>
      </c>
      <c r="I45" s="44">
        <f t="shared" si="6"/>
        <v>11596437</v>
      </c>
      <c r="J45" s="44">
        <f t="shared" si="6"/>
        <v>855214170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855214170</v>
      </c>
      <c r="X45" s="44">
        <f t="shared" si="6"/>
        <v>75120570</v>
      </c>
      <c r="Y45" s="44">
        <f t="shared" si="6"/>
        <v>780093600</v>
      </c>
      <c r="Z45" s="45">
        <f>+IF(X45&lt;&gt;0,+(Y45/X45)*100,0)</f>
        <v>1038.4553791325066</v>
      </c>
      <c r="AA45" s="46">
        <f>+AA26-AA44</f>
        <v>300482369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-108517092</v>
      </c>
      <c r="D47" s="18"/>
      <c r="E47" s="19">
        <v>300482369</v>
      </c>
      <c r="F47" s="20">
        <v>300482369</v>
      </c>
      <c r="G47" s="20">
        <v>-108517092</v>
      </c>
      <c r="H47" s="20"/>
      <c r="I47" s="20"/>
      <c r="J47" s="20">
        <v>-108517092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-108517092</v>
      </c>
      <c r="X47" s="20">
        <v>75120570</v>
      </c>
      <c r="Y47" s="20">
        <v>-183637662</v>
      </c>
      <c r="Z47" s="47">
        <v>-244.457226562578</v>
      </c>
      <c r="AA47" s="22">
        <v>300482369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-108517092</v>
      </c>
      <c r="D50" s="50">
        <f t="shared" ref="D50:Y50" si="7">SUM(D47:D49)</f>
        <v>0</v>
      </c>
      <c r="E50" s="51">
        <f t="shared" si="7"/>
        <v>300482369</v>
      </c>
      <c r="F50" s="52">
        <f t="shared" si="7"/>
        <v>300482369</v>
      </c>
      <c r="G50" s="52">
        <f t="shared" si="7"/>
        <v>-108517092</v>
      </c>
      <c r="H50" s="52">
        <f t="shared" si="7"/>
        <v>0</v>
      </c>
      <c r="I50" s="52">
        <f t="shared" si="7"/>
        <v>0</v>
      </c>
      <c r="J50" s="52">
        <f t="shared" si="7"/>
        <v>-108517092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-108517092</v>
      </c>
      <c r="X50" s="52">
        <f t="shared" si="7"/>
        <v>75120570</v>
      </c>
      <c r="Y50" s="52">
        <f t="shared" si="7"/>
        <v>-183637662</v>
      </c>
      <c r="Z50" s="53">
        <f>+IF(X50&lt;&gt;0,+(Y50/X50)*100,0)</f>
        <v>-244.457226562578</v>
      </c>
      <c r="AA50" s="54">
        <f>SUM(AA47:AA49)</f>
        <v>300482369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-172505</v>
      </c>
      <c r="D6" s="18"/>
      <c r="E6" s="19">
        <v>-172505</v>
      </c>
      <c r="F6" s="20">
        <v>-172505</v>
      </c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>
        <v>-172505</v>
      </c>
      <c r="Y6" s="20"/>
      <c r="Z6" s="21"/>
      <c r="AA6" s="22">
        <v>-172505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-172505</v>
      </c>
      <c r="D13" s="29">
        <f>SUM(D6:D12)</f>
        <v>0</v>
      </c>
      <c r="E13" s="30">
        <f t="shared" si="0"/>
        <v>-172505</v>
      </c>
      <c r="F13" s="31">
        <f t="shared" si="0"/>
        <v>-172505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-172505</v>
      </c>
      <c r="Y13" s="31">
        <f t="shared" si="0"/>
        <v>0</v>
      </c>
      <c r="Z13" s="32">
        <f>+IF(X13&lt;&gt;0,+(Y13/X13)*100,0)</f>
        <v>0</v>
      </c>
      <c r="AA13" s="33">
        <f>SUM(AA6:AA12)</f>
        <v>-172505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-172505</v>
      </c>
      <c r="D26" s="29">
        <f>+D13+D25</f>
        <v>0</v>
      </c>
      <c r="E26" s="30">
        <f t="shared" si="2"/>
        <v>-172505</v>
      </c>
      <c r="F26" s="31">
        <f t="shared" si="2"/>
        <v>-172505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-172505</v>
      </c>
      <c r="Y26" s="31">
        <f t="shared" si="2"/>
        <v>0</v>
      </c>
      <c r="Z26" s="32">
        <f>+IF(X26&lt;&gt;0,+(Y26/X26)*100,0)</f>
        <v>0</v>
      </c>
      <c r="AA26" s="33">
        <f>+AA13+AA25</f>
        <v>-172505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-172505</v>
      </c>
      <c r="D45" s="42">
        <f t="shared" si="6"/>
        <v>0</v>
      </c>
      <c r="E45" s="43">
        <f t="shared" si="6"/>
        <v>-172505</v>
      </c>
      <c r="F45" s="44">
        <f t="shared" si="6"/>
        <v>-172505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-172505</v>
      </c>
      <c r="Y45" s="44">
        <f t="shared" si="6"/>
        <v>0</v>
      </c>
      <c r="Z45" s="45">
        <f>+IF(X45&lt;&gt;0,+(Y45/X45)*100,0)</f>
        <v>0</v>
      </c>
      <c r="AA45" s="46">
        <f>+AA26-AA44</f>
        <v>-172505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124998</v>
      </c>
      <c r="Y17" s="24">
        <v>-124998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124998</v>
      </c>
      <c r="Y25" s="36">
        <f t="shared" si="1"/>
        <v>-124998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124998</v>
      </c>
      <c r="Y26" s="31">
        <f t="shared" si="2"/>
        <v>-124998</v>
      </c>
      <c r="Z26" s="32">
        <f>+IF(X26&lt;&gt;0,+(Y26/X26)*100,0)</f>
        <v>-100</v>
      </c>
      <c r="AA26" s="33">
        <f>+AA13+AA25</f>
        <v>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124998</v>
      </c>
      <c r="Y32" s="20">
        <v>-124998</v>
      </c>
      <c r="Z32" s="21">
        <v>-100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500000</v>
      </c>
      <c r="F37" s="31">
        <f t="shared" si="3"/>
        <v>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124998</v>
      </c>
      <c r="Y37" s="31">
        <f t="shared" si="3"/>
        <v>-124998</v>
      </c>
      <c r="Z37" s="32">
        <f>+IF(X37&lt;&gt;0,+(Y37/X37)*100,0)</f>
        <v>-100</v>
      </c>
      <c r="AA37" s="33">
        <f>SUM(AA29:AA36)</f>
        <v>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500000</v>
      </c>
      <c r="F44" s="31">
        <f t="shared" si="5"/>
        <v>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124998</v>
      </c>
      <c r="Y44" s="31">
        <f t="shared" si="5"/>
        <v>-124998</v>
      </c>
      <c r="Z44" s="32">
        <f>+IF(X44&lt;&gt;0,+(Y44/X44)*100,0)</f>
        <v>-100</v>
      </c>
      <c r="AA44" s="33">
        <f>+AA37+AA43</f>
        <v>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-11827031</v>
      </c>
      <c r="D7" s="18"/>
      <c r="E7" s="19">
        <v>-11853171</v>
      </c>
      <c r="F7" s="20">
        <v>-11853171</v>
      </c>
      <c r="G7" s="20">
        <v>-5497437</v>
      </c>
      <c r="H7" s="20">
        <v>-5248554</v>
      </c>
      <c r="I7" s="20">
        <v>488390</v>
      </c>
      <c r="J7" s="20">
        <v>-10257601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-10257601</v>
      </c>
      <c r="X7" s="20">
        <v>-2963283</v>
      </c>
      <c r="Y7" s="20">
        <v>-7294318</v>
      </c>
      <c r="Z7" s="21">
        <v>246.15664450543537</v>
      </c>
      <c r="AA7" s="22">
        <v>-11853171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-11827031</v>
      </c>
      <c r="D13" s="29">
        <f>SUM(D6:D12)</f>
        <v>0</v>
      </c>
      <c r="E13" s="30">
        <f t="shared" si="0"/>
        <v>-11853171</v>
      </c>
      <c r="F13" s="31">
        <f t="shared" si="0"/>
        <v>-11853171</v>
      </c>
      <c r="G13" s="31">
        <f t="shared" si="0"/>
        <v>-5497437</v>
      </c>
      <c r="H13" s="31">
        <f t="shared" si="0"/>
        <v>-5248554</v>
      </c>
      <c r="I13" s="31">
        <f t="shared" si="0"/>
        <v>488390</v>
      </c>
      <c r="J13" s="31">
        <f t="shared" si="0"/>
        <v>-10257601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-10257601</v>
      </c>
      <c r="X13" s="31">
        <f t="shared" si="0"/>
        <v>-2963283</v>
      </c>
      <c r="Y13" s="31">
        <f t="shared" si="0"/>
        <v>-7294318</v>
      </c>
      <c r="Z13" s="32">
        <f>+IF(X13&lt;&gt;0,+(Y13/X13)*100,0)</f>
        <v>246.15664450543537</v>
      </c>
      <c r="AA13" s="33">
        <f>SUM(AA6:AA12)</f>
        <v>-11853171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44534435</v>
      </c>
      <c r="D17" s="18"/>
      <c r="E17" s="19">
        <v>68441018</v>
      </c>
      <c r="F17" s="20">
        <v>68441018</v>
      </c>
      <c r="G17" s="24"/>
      <c r="H17" s="24">
        <v>5682241</v>
      </c>
      <c r="I17" s="24">
        <v>7407847</v>
      </c>
      <c r="J17" s="20">
        <v>13090088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13090088</v>
      </c>
      <c r="X17" s="20">
        <v>17110269</v>
      </c>
      <c r="Y17" s="24">
        <v>-4020181</v>
      </c>
      <c r="Z17" s="25">
        <v>-23.49572061082149</v>
      </c>
      <c r="AA17" s="26">
        <v>68441018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44534435</v>
      </c>
      <c r="D25" s="29">
        <f t="shared" ref="D25:Y25" si="1">SUM(D15:D24)</f>
        <v>0</v>
      </c>
      <c r="E25" s="35">
        <f t="shared" si="1"/>
        <v>68441018</v>
      </c>
      <c r="F25" s="36">
        <f t="shared" si="1"/>
        <v>68441018</v>
      </c>
      <c r="G25" s="36">
        <f t="shared" si="1"/>
        <v>0</v>
      </c>
      <c r="H25" s="36">
        <f t="shared" si="1"/>
        <v>5682241</v>
      </c>
      <c r="I25" s="36">
        <f t="shared" si="1"/>
        <v>7407847</v>
      </c>
      <c r="J25" s="36">
        <f t="shared" si="1"/>
        <v>13090088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13090088</v>
      </c>
      <c r="X25" s="36">
        <f t="shared" si="1"/>
        <v>17110269</v>
      </c>
      <c r="Y25" s="36">
        <f t="shared" si="1"/>
        <v>-4020181</v>
      </c>
      <c r="Z25" s="37">
        <f>+IF(X25&lt;&gt;0,+(Y25/X25)*100,0)</f>
        <v>-23.49572061082149</v>
      </c>
      <c r="AA25" s="38">
        <f>SUM(AA15:AA24)</f>
        <v>68441018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32707404</v>
      </c>
      <c r="D26" s="29">
        <f>+D13+D25</f>
        <v>0</v>
      </c>
      <c r="E26" s="30">
        <f t="shared" si="2"/>
        <v>56587847</v>
      </c>
      <c r="F26" s="31">
        <f t="shared" si="2"/>
        <v>56587847</v>
      </c>
      <c r="G26" s="31">
        <f t="shared" si="2"/>
        <v>-5497437</v>
      </c>
      <c r="H26" s="31">
        <f t="shared" si="2"/>
        <v>433687</v>
      </c>
      <c r="I26" s="31">
        <f t="shared" si="2"/>
        <v>7896237</v>
      </c>
      <c r="J26" s="31">
        <f t="shared" si="2"/>
        <v>2832487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2832487</v>
      </c>
      <c r="X26" s="31">
        <f t="shared" si="2"/>
        <v>14146986</v>
      </c>
      <c r="Y26" s="31">
        <f t="shared" si="2"/>
        <v>-11314499</v>
      </c>
      <c r="Z26" s="32">
        <f>+IF(X26&lt;&gt;0,+(Y26/X26)*100,0)</f>
        <v>-79.978159305452053</v>
      </c>
      <c r="AA26" s="33">
        <f>+AA13+AA25</f>
        <v>56587847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722055</v>
      </c>
      <c r="D35" s="18"/>
      <c r="E35" s="19">
        <v>1665892</v>
      </c>
      <c r="F35" s="20">
        <v>1665892</v>
      </c>
      <c r="G35" s="20">
        <v>768436</v>
      </c>
      <c r="H35" s="20">
        <v>18345</v>
      </c>
      <c r="I35" s="20">
        <v>20651</v>
      </c>
      <c r="J35" s="20">
        <v>807432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807432</v>
      </c>
      <c r="X35" s="20">
        <v>416472</v>
      </c>
      <c r="Y35" s="20">
        <v>390960</v>
      </c>
      <c r="Z35" s="21">
        <v>93.874258053362539</v>
      </c>
      <c r="AA35" s="22">
        <v>1665892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722055</v>
      </c>
      <c r="D37" s="29">
        <f t="shared" ref="D37:Y37" si="3">SUM(D29:D36)</f>
        <v>0</v>
      </c>
      <c r="E37" s="30">
        <f t="shared" si="3"/>
        <v>1665892</v>
      </c>
      <c r="F37" s="31">
        <f t="shared" si="3"/>
        <v>1665892</v>
      </c>
      <c r="G37" s="31">
        <f t="shared" si="3"/>
        <v>768436</v>
      </c>
      <c r="H37" s="31">
        <f t="shared" si="3"/>
        <v>18345</v>
      </c>
      <c r="I37" s="31">
        <f t="shared" si="3"/>
        <v>20651</v>
      </c>
      <c r="J37" s="31">
        <f t="shared" si="3"/>
        <v>807432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807432</v>
      </c>
      <c r="X37" s="31">
        <f t="shared" si="3"/>
        <v>416472</v>
      </c>
      <c r="Y37" s="31">
        <f t="shared" si="3"/>
        <v>390960</v>
      </c>
      <c r="Z37" s="32">
        <f>+IF(X37&lt;&gt;0,+(Y37/X37)*100,0)</f>
        <v>93.874258053362539</v>
      </c>
      <c r="AA37" s="33">
        <f>SUM(AA29:AA36)</f>
        <v>1665892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722055</v>
      </c>
      <c r="D44" s="29">
        <f>+D37+D43</f>
        <v>0</v>
      </c>
      <c r="E44" s="30">
        <f t="shared" si="5"/>
        <v>1665892</v>
      </c>
      <c r="F44" s="31">
        <f t="shared" si="5"/>
        <v>1665892</v>
      </c>
      <c r="G44" s="31">
        <f t="shared" si="5"/>
        <v>768436</v>
      </c>
      <c r="H44" s="31">
        <f t="shared" si="5"/>
        <v>18345</v>
      </c>
      <c r="I44" s="31">
        <f t="shared" si="5"/>
        <v>20651</v>
      </c>
      <c r="J44" s="31">
        <f t="shared" si="5"/>
        <v>807432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807432</v>
      </c>
      <c r="X44" s="31">
        <f t="shared" si="5"/>
        <v>416472</v>
      </c>
      <c r="Y44" s="31">
        <f t="shared" si="5"/>
        <v>390960</v>
      </c>
      <c r="Z44" s="32">
        <f>+IF(X44&lt;&gt;0,+(Y44/X44)*100,0)</f>
        <v>93.874258053362539</v>
      </c>
      <c r="AA44" s="33">
        <f>+AA37+AA43</f>
        <v>1665892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31985349</v>
      </c>
      <c r="D45" s="42">
        <f t="shared" si="6"/>
        <v>0</v>
      </c>
      <c r="E45" s="43">
        <f t="shared" si="6"/>
        <v>54921955</v>
      </c>
      <c r="F45" s="44">
        <f t="shared" si="6"/>
        <v>54921955</v>
      </c>
      <c r="G45" s="44">
        <f t="shared" si="6"/>
        <v>-6265873</v>
      </c>
      <c r="H45" s="44">
        <f t="shared" si="6"/>
        <v>415342</v>
      </c>
      <c r="I45" s="44">
        <f t="shared" si="6"/>
        <v>7875586</v>
      </c>
      <c r="J45" s="44">
        <f t="shared" si="6"/>
        <v>2025055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2025055</v>
      </c>
      <c r="X45" s="44">
        <f t="shared" si="6"/>
        <v>13730514</v>
      </c>
      <c r="Y45" s="44">
        <f t="shared" si="6"/>
        <v>-11705459</v>
      </c>
      <c r="Z45" s="45">
        <f>+IF(X45&lt;&gt;0,+(Y45/X45)*100,0)</f>
        <v>-85.251426130150705</v>
      </c>
      <c r="AA45" s="46">
        <f>+AA26-AA44</f>
        <v>54921955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89737814</v>
      </c>
      <c r="D47" s="18"/>
      <c r="E47" s="19">
        <v>96607500</v>
      </c>
      <c r="F47" s="20">
        <v>96607500</v>
      </c>
      <c r="G47" s="20">
        <v>95551191</v>
      </c>
      <c r="H47" s="20">
        <v>-1372812</v>
      </c>
      <c r="I47" s="20">
        <v>1517360</v>
      </c>
      <c r="J47" s="20">
        <v>95695739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95695739</v>
      </c>
      <c r="X47" s="20">
        <v>24151872</v>
      </c>
      <c r="Y47" s="20">
        <v>71543867</v>
      </c>
      <c r="Z47" s="47">
        <v>296.22493444814546</v>
      </c>
      <c r="AA47" s="22">
        <v>96607500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89737814</v>
      </c>
      <c r="D50" s="50">
        <f t="shared" ref="D50:Y50" si="7">SUM(D47:D49)</f>
        <v>0</v>
      </c>
      <c r="E50" s="51">
        <f t="shared" si="7"/>
        <v>96607500</v>
      </c>
      <c r="F50" s="52">
        <f t="shared" si="7"/>
        <v>96607500</v>
      </c>
      <c r="G50" s="52">
        <f t="shared" si="7"/>
        <v>95551191</v>
      </c>
      <c r="H50" s="52">
        <f t="shared" si="7"/>
        <v>-1372812</v>
      </c>
      <c r="I50" s="52">
        <f t="shared" si="7"/>
        <v>1517360</v>
      </c>
      <c r="J50" s="52">
        <f t="shared" si="7"/>
        <v>95695739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95695739</v>
      </c>
      <c r="X50" s="52">
        <f t="shared" si="7"/>
        <v>24151872</v>
      </c>
      <c r="Y50" s="52">
        <f t="shared" si="7"/>
        <v>71543867</v>
      </c>
      <c r="Z50" s="53">
        <f>+IF(X50&lt;&gt;0,+(Y50/X50)*100,0)</f>
        <v>296.22493444814546</v>
      </c>
      <c r="AA50" s="54">
        <f>SUM(AA47:AA49)</f>
        <v>96607500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1407743577</v>
      </c>
      <c r="D6" s="18"/>
      <c r="E6" s="19">
        <v>246540964</v>
      </c>
      <c r="F6" s="20">
        <v>246540964</v>
      </c>
      <c r="G6" s="20">
        <v>1207493855</v>
      </c>
      <c r="H6" s="20">
        <v>194483205</v>
      </c>
      <c r="I6" s="20">
        <v>-124384674</v>
      </c>
      <c r="J6" s="20">
        <v>1277592386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1277592386</v>
      </c>
      <c r="X6" s="20">
        <v>445107853</v>
      </c>
      <c r="Y6" s="20">
        <v>832484533</v>
      </c>
      <c r="Z6" s="21">
        <v>187.02984622470814</v>
      </c>
      <c r="AA6" s="22">
        <v>246540964</v>
      </c>
    </row>
    <row r="7" spans="1:27" x14ac:dyDescent="0.25">
      <c r="A7" s="23" t="s">
        <v>35</v>
      </c>
      <c r="B7" s="17" t="s">
        <v>32</v>
      </c>
      <c r="C7" s="18">
        <v>672537752</v>
      </c>
      <c r="D7" s="18"/>
      <c r="E7" s="19">
        <v>311385229</v>
      </c>
      <c r="F7" s="20">
        <v>311385229</v>
      </c>
      <c r="G7" s="20">
        <v>652234025</v>
      </c>
      <c r="H7" s="20">
        <v>-8740793</v>
      </c>
      <c r="I7" s="20">
        <v>104403919</v>
      </c>
      <c r="J7" s="20">
        <v>747897151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747897151</v>
      </c>
      <c r="X7" s="20">
        <v>36742512</v>
      </c>
      <c r="Y7" s="20">
        <v>711154639</v>
      </c>
      <c r="Z7" s="21">
        <v>1935.5090337862582</v>
      </c>
      <c r="AA7" s="22">
        <v>311385229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-1877694</v>
      </c>
      <c r="D10" s="18"/>
      <c r="E10" s="19">
        <v>-8702330</v>
      </c>
      <c r="F10" s="20">
        <v>-8702330</v>
      </c>
      <c r="G10" s="20">
        <v>-2106052</v>
      </c>
      <c r="H10" s="20">
        <v>265293</v>
      </c>
      <c r="I10" s="20">
        <v>-60240</v>
      </c>
      <c r="J10" s="20">
        <v>-1900999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-1900999</v>
      </c>
      <c r="X10" s="20">
        <v>-7839827</v>
      </c>
      <c r="Y10" s="20">
        <v>5938828</v>
      </c>
      <c r="Z10" s="21">
        <v>-75.75202871185806</v>
      </c>
      <c r="AA10" s="22">
        <v>-8702330</v>
      </c>
    </row>
    <row r="11" spans="1:27" x14ac:dyDescent="0.25">
      <c r="A11" s="23" t="s">
        <v>39</v>
      </c>
      <c r="B11" s="17" t="s">
        <v>32</v>
      </c>
      <c r="C11" s="18">
        <v>45016746</v>
      </c>
      <c r="D11" s="18"/>
      <c r="E11" s="19">
        <v>108969200</v>
      </c>
      <c r="F11" s="20">
        <v>108969200</v>
      </c>
      <c r="G11" s="24">
        <v>49654597</v>
      </c>
      <c r="H11" s="24">
        <v>-16597096</v>
      </c>
      <c r="I11" s="24">
        <v>3445551</v>
      </c>
      <c r="J11" s="20">
        <v>36503052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36503052</v>
      </c>
      <c r="X11" s="20">
        <v>36374238</v>
      </c>
      <c r="Y11" s="24">
        <v>128814</v>
      </c>
      <c r="Z11" s="25">
        <v>0.35413525363747822</v>
      </c>
      <c r="AA11" s="26">
        <v>108969200</v>
      </c>
    </row>
    <row r="12" spans="1:27" x14ac:dyDescent="0.25">
      <c r="A12" s="23" t="s">
        <v>40</v>
      </c>
      <c r="B12" s="17" t="s">
        <v>32</v>
      </c>
      <c r="C12" s="18">
        <v>-10790957</v>
      </c>
      <c r="D12" s="18"/>
      <c r="E12" s="19">
        <v>-1602</v>
      </c>
      <c r="F12" s="20">
        <v>-1602</v>
      </c>
      <c r="G12" s="20">
        <v>-6039428</v>
      </c>
      <c r="H12" s="20">
        <v>7166150</v>
      </c>
      <c r="I12" s="20">
        <v>11010934</v>
      </c>
      <c r="J12" s="20">
        <v>12137656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12137656</v>
      </c>
      <c r="X12" s="20">
        <v>-1602</v>
      </c>
      <c r="Y12" s="20">
        <v>12139258</v>
      </c>
      <c r="Z12" s="21">
        <v>-757756.42946317105</v>
      </c>
      <c r="AA12" s="22">
        <v>-1602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2112629424</v>
      </c>
      <c r="D13" s="29">
        <f>SUM(D6:D12)</f>
        <v>0</v>
      </c>
      <c r="E13" s="30">
        <f t="shared" si="0"/>
        <v>658191461</v>
      </c>
      <c r="F13" s="31">
        <f t="shared" si="0"/>
        <v>658191461</v>
      </c>
      <c r="G13" s="31">
        <f t="shared" si="0"/>
        <v>1901236997</v>
      </c>
      <c r="H13" s="31">
        <f t="shared" si="0"/>
        <v>176576759</v>
      </c>
      <c r="I13" s="31">
        <f t="shared" si="0"/>
        <v>-5584510</v>
      </c>
      <c r="J13" s="31">
        <f t="shared" si="0"/>
        <v>2072229246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2072229246</v>
      </c>
      <c r="X13" s="31">
        <f t="shared" si="0"/>
        <v>510383174</v>
      </c>
      <c r="Y13" s="31">
        <f t="shared" si="0"/>
        <v>1561846072</v>
      </c>
      <c r="Z13" s="32">
        <f>+IF(X13&lt;&gt;0,+(Y13/X13)*100,0)</f>
        <v>306.01441261462901</v>
      </c>
      <c r="AA13" s="33">
        <f>SUM(AA6:AA12)</f>
        <v>658191461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3742503600</v>
      </c>
      <c r="D17" s="18"/>
      <c r="E17" s="19">
        <v>11491224044</v>
      </c>
      <c r="F17" s="20">
        <v>11491224044</v>
      </c>
      <c r="G17" s="24">
        <v>1442152414</v>
      </c>
      <c r="H17" s="24">
        <v>199929691</v>
      </c>
      <c r="I17" s="24">
        <v>26985107</v>
      </c>
      <c r="J17" s="20">
        <v>1669067212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1669067212</v>
      </c>
      <c r="X17" s="20">
        <v>12680594145</v>
      </c>
      <c r="Y17" s="24">
        <v>-11011526933</v>
      </c>
      <c r="Z17" s="25">
        <v>-86.837626116611276</v>
      </c>
      <c r="AA17" s="26">
        <v>11491224044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8532673</v>
      </c>
      <c r="D21" s="18"/>
      <c r="E21" s="19">
        <v>10014559</v>
      </c>
      <c r="F21" s="20">
        <v>10014559</v>
      </c>
      <c r="G21" s="20">
        <v>9228237</v>
      </c>
      <c r="H21" s="20">
        <v>-21340</v>
      </c>
      <c r="I21" s="20">
        <v>-32620</v>
      </c>
      <c r="J21" s="20">
        <v>9174277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9174277</v>
      </c>
      <c r="X21" s="20">
        <v>10193859</v>
      </c>
      <c r="Y21" s="20">
        <v>-1019582</v>
      </c>
      <c r="Z21" s="21">
        <v>-10.001923707204504</v>
      </c>
      <c r="AA21" s="22">
        <v>10014559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3751036273</v>
      </c>
      <c r="D25" s="29">
        <f t="shared" ref="D25:Y25" si="1">SUM(D15:D24)</f>
        <v>0</v>
      </c>
      <c r="E25" s="35">
        <f t="shared" si="1"/>
        <v>11501238603</v>
      </c>
      <c r="F25" s="36">
        <f t="shared" si="1"/>
        <v>11501238603</v>
      </c>
      <c r="G25" s="36">
        <f t="shared" si="1"/>
        <v>1451380651</v>
      </c>
      <c r="H25" s="36">
        <f t="shared" si="1"/>
        <v>199908351</v>
      </c>
      <c r="I25" s="36">
        <f t="shared" si="1"/>
        <v>26952487</v>
      </c>
      <c r="J25" s="36">
        <f t="shared" si="1"/>
        <v>1678241489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1678241489</v>
      </c>
      <c r="X25" s="36">
        <f t="shared" si="1"/>
        <v>12690788004</v>
      </c>
      <c r="Y25" s="36">
        <f t="shared" si="1"/>
        <v>-11012546515</v>
      </c>
      <c r="Z25" s="37">
        <f>+IF(X25&lt;&gt;0,+(Y25/X25)*100,0)</f>
        <v>-86.775907938332622</v>
      </c>
      <c r="AA25" s="38">
        <f>SUM(AA15:AA24)</f>
        <v>11501238603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5863665697</v>
      </c>
      <c r="D26" s="29">
        <f>+D13+D25</f>
        <v>0</v>
      </c>
      <c r="E26" s="30">
        <f t="shared" si="2"/>
        <v>12159430064</v>
      </c>
      <c r="F26" s="31">
        <f t="shared" si="2"/>
        <v>12159430064</v>
      </c>
      <c r="G26" s="31">
        <f t="shared" si="2"/>
        <v>3352617648</v>
      </c>
      <c r="H26" s="31">
        <f t="shared" si="2"/>
        <v>376485110</v>
      </c>
      <c r="I26" s="31">
        <f t="shared" si="2"/>
        <v>21367977</v>
      </c>
      <c r="J26" s="31">
        <f t="shared" si="2"/>
        <v>3750470735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3750470735</v>
      </c>
      <c r="X26" s="31">
        <f t="shared" si="2"/>
        <v>13201171178</v>
      </c>
      <c r="Y26" s="31">
        <f t="shared" si="2"/>
        <v>-9450700443</v>
      </c>
      <c r="Z26" s="32">
        <f>+IF(X26&lt;&gt;0,+(Y26/X26)*100,0)</f>
        <v>-71.589863623234962</v>
      </c>
      <c r="AA26" s="33">
        <f>+AA13+AA25</f>
        <v>12159430064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-8872668</v>
      </c>
      <c r="D30" s="18"/>
      <c r="E30" s="19"/>
      <c r="F30" s="20"/>
      <c r="G30" s="20">
        <v>-1489332</v>
      </c>
      <c r="H30" s="20">
        <v>12066238</v>
      </c>
      <c r="I30" s="20">
        <v>8178116</v>
      </c>
      <c r="J30" s="20">
        <v>18755022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18755022</v>
      </c>
      <c r="X30" s="20"/>
      <c r="Y30" s="20">
        <v>18755022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-167432</v>
      </c>
      <c r="D31" s="18"/>
      <c r="E31" s="19">
        <v>-93395</v>
      </c>
      <c r="F31" s="20">
        <v>-93395</v>
      </c>
      <c r="G31" s="20">
        <v>-171276</v>
      </c>
      <c r="H31" s="20">
        <v>-5685</v>
      </c>
      <c r="I31" s="20">
        <v>-1554</v>
      </c>
      <c r="J31" s="20">
        <v>-178515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-178515</v>
      </c>
      <c r="X31" s="20">
        <v>-93395</v>
      </c>
      <c r="Y31" s="20">
        <v>-85120</v>
      </c>
      <c r="Z31" s="21">
        <v>91.139782643610474</v>
      </c>
      <c r="AA31" s="22">
        <v>-93395</v>
      </c>
    </row>
    <row r="32" spans="1:27" x14ac:dyDescent="0.25">
      <c r="A32" s="23" t="s">
        <v>59</v>
      </c>
      <c r="B32" s="17" t="s">
        <v>32</v>
      </c>
      <c r="C32" s="18">
        <v>344003504</v>
      </c>
      <c r="D32" s="18"/>
      <c r="E32" s="19">
        <v>191382361</v>
      </c>
      <c r="F32" s="20">
        <v>191382361</v>
      </c>
      <c r="G32" s="20">
        <v>-54076322</v>
      </c>
      <c r="H32" s="20">
        <v>-104703515</v>
      </c>
      <c r="I32" s="20">
        <v>-4490973</v>
      </c>
      <c r="J32" s="20">
        <v>-163270810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-163270810</v>
      </c>
      <c r="X32" s="20">
        <v>209531590</v>
      </c>
      <c r="Y32" s="20">
        <v>-372802400</v>
      </c>
      <c r="Z32" s="21">
        <v>-177.92181121710573</v>
      </c>
      <c r="AA32" s="22">
        <v>191382361</v>
      </c>
    </row>
    <row r="33" spans="1:27" x14ac:dyDescent="0.25">
      <c r="A33" s="23" t="s">
        <v>60</v>
      </c>
      <c r="B33" s="17" t="s">
        <v>32</v>
      </c>
      <c r="C33" s="18">
        <v>692769695</v>
      </c>
      <c r="D33" s="18"/>
      <c r="E33" s="19">
        <v>-178865106</v>
      </c>
      <c r="F33" s="20">
        <v>-178865106</v>
      </c>
      <c r="G33" s="20">
        <v>-111419760</v>
      </c>
      <c r="H33" s="20">
        <v>-1935834</v>
      </c>
      <c r="I33" s="20">
        <v>25916316</v>
      </c>
      <c r="J33" s="20">
        <v>-87439278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-87439278</v>
      </c>
      <c r="X33" s="20">
        <v>-70970175</v>
      </c>
      <c r="Y33" s="20">
        <v>-16469103</v>
      </c>
      <c r="Z33" s="21">
        <v>23.205667732959657</v>
      </c>
      <c r="AA33" s="22">
        <v>-178865106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2322184</v>
      </c>
      <c r="F34" s="20">
        <v>2322184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580545</v>
      </c>
      <c r="Y34" s="20">
        <v>-580545</v>
      </c>
      <c r="Z34" s="21">
        <v>-100</v>
      </c>
      <c r="AA34" s="22">
        <v>2322184</v>
      </c>
    </row>
    <row r="35" spans="1:27" x14ac:dyDescent="0.25">
      <c r="A35" s="23" t="s">
        <v>39</v>
      </c>
      <c r="B35" s="17" t="s">
        <v>32</v>
      </c>
      <c r="C35" s="18">
        <v>122485543</v>
      </c>
      <c r="D35" s="18"/>
      <c r="E35" s="19">
        <v>80655390</v>
      </c>
      <c r="F35" s="20">
        <v>80655390</v>
      </c>
      <c r="G35" s="20">
        <v>82879903</v>
      </c>
      <c r="H35" s="20">
        <v>1731698</v>
      </c>
      <c r="I35" s="20">
        <v>8178661</v>
      </c>
      <c r="J35" s="20">
        <v>92790262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92790262</v>
      </c>
      <c r="X35" s="20">
        <v>41749320</v>
      </c>
      <c r="Y35" s="20">
        <v>51040942</v>
      </c>
      <c r="Z35" s="21">
        <v>122.25574452470124</v>
      </c>
      <c r="AA35" s="22">
        <v>80655390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1150218642</v>
      </c>
      <c r="D37" s="29">
        <f t="shared" ref="D37:Y37" si="3">SUM(D29:D36)</f>
        <v>0</v>
      </c>
      <c r="E37" s="30">
        <f t="shared" si="3"/>
        <v>95401434</v>
      </c>
      <c r="F37" s="31">
        <f t="shared" si="3"/>
        <v>95401434</v>
      </c>
      <c r="G37" s="31">
        <f t="shared" si="3"/>
        <v>-84276787</v>
      </c>
      <c r="H37" s="31">
        <f t="shared" si="3"/>
        <v>-92847098</v>
      </c>
      <c r="I37" s="31">
        <f t="shared" si="3"/>
        <v>37780566</v>
      </c>
      <c r="J37" s="31">
        <f t="shared" si="3"/>
        <v>-139343319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-139343319</v>
      </c>
      <c r="X37" s="31">
        <f t="shared" si="3"/>
        <v>180797885</v>
      </c>
      <c r="Y37" s="31">
        <f t="shared" si="3"/>
        <v>-320141204</v>
      </c>
      <c r="Z37" s="32">
        <f>+IF(X37&lt;&gt;0,+(Y37/X37)*100,0)</f>
        <v>-177.07132138188453</v>
      </c>
      <c r="AA37" s="33">
        <f>SUM(AA29:AA36)</f>
        <v>95401434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68543829</v>
      </c>
      <c r="D39" s="18"/>
      <c r="E39" s="19">
        <v>170535000</v>
      </c>
      <c r="F39" s="20">
        <v>170535000</v>
      </c>
      <c r="G39" s="20">
        <v>-6463965</v>
      </c>
      <c r="H39" s="20"/>
      <c r="I39" s="20"/>
      <c r="J39" s="20">
        <v>-6463965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-6463965</v>
      </c>
      <c r="X39" s="20">
        <v>42633750</v>
      </c>
      <c r="Y39" s="20">
        <v>-49097715</v>
      </c>
      <c r="Z39" s="21">
        <v>-115.16161491775883</v>
      </c>
      <c r="AA39" s="22">
        <v>170535000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42091</v>
      </c>
      <c r="F40" s="20">
        <v>42091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10524</v>
      </c>
      <c r="Y40" s="20">
        <v>-10524</v>
      </c>
      <c r="Z40" s="21">
        <v>-100</v>
      </c>
      <c r="AA40" s="22">
        <v>42091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>
        <v>-751900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-751900</v>
      </c>
      <c r="Y42" s="20">
        <v>751900</v>
      </c>
      <c r="Z42" s="21">
        <v>-100</v>
      </c>
      <c r="AA42" s="22">
        <v>-751900</v>
      </c>
    </row>
    <row r="43" spans="1:27" x14ac:dyDescent="0.25">
      <c r="A43" s="27" t="s">
        <v>67</v>
      </c>
      <c r="B43" s="34" t="s">
        <v>32</v>
      </c>
      <c r="C43" s="29">
        <f>SUM(C39:C42)</f>
        <v>68543829</v>
      </c>
      <c r="D43" s="29">
        <f t="shared" ref="D43:Y43" si="4">SUM(D39:D42)</f>
        <v>0</v>
      </c>
      <c r="E43" s="35">
        <f t="shared" si="4"/>
        <v>169825191</v>
      </c>
      <c r="F43" s="36">
        <f t="shared" si="4"/>
        <v>169825191</v>
      </c>
      <c r="G43" s="36">
        <f t="shared" si="4"/>
        <v>-6463965</v>
      </c>
      <c r="H43" s="36">
        <f t="shared" si="4"/>
        <v>0</v>
      </c>
      <c r="I43" s="36">
        <f t="shared" si="4"/>
        <v>0</v>
      </c>
      <c r="J43" s="36">
        <f t="shared" si="4"/>
        <v>-6463965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-6463965</v>
      </c>
      <c r="X43" s="36">
        <f t="shared" si="4"/>
        <v>41892374</v>
      </c>
      <c r="Y43" s="36">
        <f t="shared" si="4"/>
        <v>-48356339</v>
      </c>
      <c r="Z43" s="37">
        <f>+IF(X43&lt;&gt;0,+(Y43/X43)*100,0)</f>
        <v>-115.42993242636477</v>
      </c>
      <c r="AA43" s="38">
        <f>SUM(AA39:AA42)</f>
        <v>169825191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1218762471</v>
      </c>
      <c r="D44" s="29">
        <f>+D37+D43</f>
        <v>0</v>
      </c>
      <c r="E44" s="30">
        <f t="shared" si="5"/>
        <v>265226625</v>
      </c>
      <c r="F44" s="31">
        <f t="shared" si="5"/>
        <v>265226625</v>
      </c>
      <c r="G44" s="31">
        <f t="shared" si="5"/>
        <v>-90740752</v>
      </c>
      <c r="H44" s="31">
        <f t="shared" si="5"/>
        <v>-92847098</v>
      </c>
      <c r="I44" s="31">
        <f t="shared" si="5"/>
        <v>37780566</v>
      </c>
      <c r="J44" s="31">
        <f t="shared" si="5"/>
        <v>-145807284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-145807284</v>
      </c>
      <c r="X44" s="31">
        <f t="shared" si="5"/>
        <v>222690259</v>
      </c>
      <c r="Y44" s="31">
        <f t="shared" si="5"/>
        <v>-368497543</v>
      </c>
      <c r="Z44" s="32">
        <f>+IF(X44&lt;&gt;0,+(Y44/X44)*100,0)</f>
        <v>-165.47537582234344</v>
      </c>
      <c r="AA44" s="33">
        <f>+AA37+AA43</f>
        <v>265226625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4644903226</v>
      </c>
      <c r="D45" s="42">
        <f t="shared" si="6"/>
        <v>0</v>
      </c>
      <c r="E45" s="43">
        <f t="shared" si="6"/>
        <v>11894203439</v>
      </c>
      <c r="F45" s="44">
        <f t="shared" si="6"/>
        <v>11894203439</v>
      </c>
      <c r="G45" s="44">
        <f t="shared" si="6"/>
        <v>3443358400</v>
      </c>
      <c r="H45" s="44">
        <f t="shared" si="6"/>
        <v>469332208</v>
      </c>
      <c r="I45" s="44">
        <f t="shared" si="6"/>
        <v>-16412589</v>
      </c>
      <c r="J45" s="44">
        <f t="shared" si="6"/>
        <v>3896278019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3896278019</v>
      </c>
      <c r="X45" s="44">
        <f t="shared" si="6"/>
        <v>12978480919</v>
      </c>
      <c r="Y45" s="44">
        <f t="shared" si="6"/>
        <v>-9082202900</v>
      </c>
      <c r="Z45" s="45">
        <f>+IF(X45&lt;&gt;0,+(Y45/X45)*100,0)</f>
        <v>-69.978936338412325</v>
      </c>
      <c r="AA45" s="46">
        <f>+AA26-AA44</f>
        <v>11894203439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168443640</v>
      </c>
      <c r="D47" s="18"/>
      <c r="E47" s="19">
        <v>8270261138</v>
      </c>
      <c r="F47" s="20">
        <v>8270261138</v>
      </c>
      <c r="G47" s="20">
        <v>121542228</v>
      </c>
      <c r="H47" s="20">
        <v>38785305</v>
      </c>
      <c r="I47" s="20">
        <v>-4206253</v>
      </c>
      <c r="J47" s="20">
        <v>156121280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156121280</v>
      </c>
      <c r="X47" s="20">
        <v>142697832</v>
      </c>
      <c r="Y47" s="20">
        <v>13423448</v>
      </c>
      <c r="Z47" s="47">
        <v>9.4069039535232744</v>
      </c>
      <c r="AA47" s="22">
        <v>8270261138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168443640</v>
      </c>
      <c r="D50" s="50">
        <f t="shared" ref="D50:Y50" si="7">SUM(D47:D49)</f>
        <v>0</v>
      </c>
      <c r="E50" s="51">
        <f t="shared" si="7"/>
        <v>8270261138</v>
      </c>
      <c r="F50" s="52">
        <f t="shared" si="7"/>
        <v>8270261138</v>
      </c>
      <c r="G50" s="52">
        <f t="shared" si="7"/>
        <v>121542228</v>
      </c>
      <c r="H50" s="52">
        <f t="shared" si="7"/>
        <v>38785305</v>
      </c>
      <c r="I50" s="52">
        <f t="shared" si="7"/>
        <v>-4206253</v>
      </c>
      <c r="J50" s="52">
        <f t="shared" si="7"/>
        <v>156121280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156121280</v>
      </c>
      <c r="X50" s="52">
        <f t="shared" si="7"/>
        <v>142697832</v>
      </c>
      <c r="Y50" s="52">
        <f t="shared" si="7"/>
        <v>13423448</v>
      </c>
      <c r="Z50" s="53">
        <f>+IF(X50&lt;&gt;0,+(Y50/X50)*100,0)</f>
        <v>9.4069039535232744</v>
      </c>
      <c r="AA50" s="54">
        <f>SUM(AA47:AA49)</f>
        <v>8270261138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F92B153-C3FF-4271-9EBA-9C55DF436DB8}"/>
</file>

<file path=customXml/itemProps2.xml><?xml version="1.0" encoding="utf-8"?>
<ds:datastoreItem xmlns:ds="http://schemas.openxmlformats.org/officeDocument/2006/customXml" ds:itemID="{6B2112BE-8102-4FAD-AE0E-18E42DBD9899}"/>
</file>

<file path=customXml/itemProps3.xml><?xml version="1.0" encoding="utf-8"?>
<ds:datastoreItem xmlns:ds="http://schemas.openxmlformats.org/officeDocument/2006/customXml" ds:itemID="{8BED3932-7007-47CB-AE89-7D87C65318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2023-12-06T12:21:19Z</dcterms:created>
  <dcterms:modified xsi:type="dcterms:W3CDTF">2023-12-06T12:22:13Z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